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VIEŠINIMUI\"/>
    </mc:Choice>
  </mc:AlternateContent>
  <bookViews>
    <workbookView xWindow="-120" yWindow="-120" windowWidth="23160" windowHeight="9312"/>
  </bookViews>
  <sheets>
    <sheet name="Aiškinamoji lentelė" sheetId="5" r:id="rId1"/>
  </sheets>
  <definedNames>
    <definedName name="_xlnm.Print_Area" localSheetId="0">'Aiškinamoji lentelė'!$A$2:$Q$183</definedName>
    <definedName name="_xlnm.Print_Titles" localSheetId="0">'Aiškinamoji lentelė'!$8:$10</definedName>
  </definedNames>
  <calcPr calcId="162913"/>
</workbook>
</file>

<file path=xl/calcChain.xml><?xml version="1.0" encoding="utf-8"?>
<calcChain xmlns="http://schemas.openxmlformats.org/spreadsheetml/2006/main">
  <c r="L59" i="5" l="1"/>
  <c r="K59" i="5"/>
  <c r="J59" i="5"/>
  <c r="I59" i="5"/>
  <c r="I25" i="5" l="1"/>
  <c r="I16" i="5"/>
  <c r="I35" i="5" l="1"/>
  <c r="K35" i="5" l="1"/>
  <c r="L35" i="5"/>
  <c r="J112" i="5" l="1"/>
  <c r="J73" i="5"/>
  <c r="J109" i="5" s="1"/>
  <c r="J167" i="5" l="1"/>
  <c r="K106" i="5" l="1"/>
  <c r="K48" i="5"/>
  <c r="J48" i="5"/>
  <c r="J40" i="5"/>
  <c r="J133" i="5" l="1"/>
  <c r="I138" i="5" l="1"/>
  <c r="I114" i="5"/>
  <c r="I99" i="5"/>
  <c r="I73" i="5"/>
  <c r="J148" i="5" l="1"/>
  <c r="J69" i="5" l="1"/>
  <c r="L170" i="5" l="1"/>
  <c r="K170" i="5"/>
  <c r="J170" i="5"/>
  <c r="I170" i="5"/>
  <c r="K133" i="5" l="1"/>
  <c r="J141" i="5"/>
  <c r="J155" i="5"/>
  <c r="L133" i="5"/>
  <c r="L109" i="5"/>
  <c r="K109" i="5"/>
  <c r="K169" i="5" l="1"/>
  <c r="K166" i="5"/>
  <c r="J17" i="5" l="1"/>
  <c r="J35" i="5" s="1"/>
  <c r="I152" i="5" l="1"/>
  <c r="I112" i="5"/>
  <c r="I133" i="5" s="1"/>
  <c r="I105" i="5"/>
  <c r="I98" i="5"/>
  <c r="I51" i="5"/>
  <c r="I141" i="5" l="1"/>
  <c r="L71" i="5" l="1"/>
  <c r="K71" i="5"/>
  <c r="J71" i="5"/>
  <c r="L181" i="5" l="1"/>
  <c r="L180" i="5"/>
  <c r="L179" i="5"/>
  <c r="L177" i="5"/>
  <c r="L176" i="5"/>
  <c r="L175" i="5"/>
  <c r="L174" i="5"/>
  <c r="L173" i="5"/>
  <c r="L172" i="5"/>
  <c r="L171" i="5"/>
  <c r="L169" i="5"/>
  <c r="L168" i="5"/>
  <c r="L167" i="5"/>
  <c r="L166" i="5"/>
  <c r="K181" i="5"/>
  <c r="K180" i="5"/>
  <c r="K179" i="5"/>
  <c r="K177" i="5"/>
  <c r="K176" i="5"/>
  <c r="K175" i="5"/>
  <c r="K174" i="5"/>
  <c r="K173" i="5"/>
  <c r="K172" i="5"/>
  <c r="K171" i="5"/>
  <c r="K168" i="5"/>
  <c r="K167" i="5"/>
  <c r="J181" i="5"/>
  <c r="J180" i="5"/>
  <c r="J179" i="5"/>
  <c r="J177" i="5"/>
  <c r="J176" i="5"/>
  <c r="J175" i="5"/>
  <c r="J174" i="5"/>
  <c r="J173" i="5"/>
  <c r="J172" i="5"/>
  <c r="J171" i="5"/>
  <c r="J169" i="5"/>
  <c r="J168" i="5"/>
  <c r="J166" i="5"/>
  <c r="I181" i="5"/>
  <c r="I180" i="5"/>
  <c r="I179" i="5"/>
  <c r="I177" i="5"/>
  <c r="I175" i="5"/>
  <c r="I174" i="5"/>
  <c r="I172" i="5"/>
  <c r="I171" i="5"/>
  <c r="I169" i="5"/>
  <c r="I168" i="5"/>
  <c r="J156" i="5"/>
  <c r="K155" i="5"/>
  <c r="K156" i="5" s="1"/>
  <c r="L155" i="5"/>
  <c r="K141" i="5"/>
  <c r="L141" i="5"/>
  <c r="L60" i="5"/>
  <c r="J60" i="5"/>
  <c r="K60" i="5"/>
  <c r="J36" i="5"/>
  <c r="K36" i="5"/>
  <c r="L36" i="5"/>
  <c r="I148" i="5"/>
  <c r="I104" i="5"/>
  <c r="I88" i="5"/>
  <c r="I84" i="5"/>
  <c r="I83" i="5"/>
  <c r="I70" i="5"/>
  <c r="I67" i="5"/>
  <c r="I65" i="5"/>
  <c r="I48" i="5"/>
  <c r="I43" i="5"/>
  <c r="I36" i="5"/>
  <c r="I109" i="5" l="1"/>
  <c r="I155" i="5"/>
  <c r="I156" i="5" s="1"/>
  <c r="I71" i="5"/>
  <c r="I173" i="5"/>
  <c r="I167" i="5"/>
  <c r="I176" i="5"/>
  <c r="J142" i="5"/>
  <c r="J157" i="5" s="1"/>
  <c r="J158" i="5" s="1"/>
  <c r="L142" i="5"/>
  <c r="K142" i="5"/>
  <c r="K157" i="5" s="1"/>
  <c r="K158" i="5" s="1"/>
  <c r="I166" i="5"/>
  <c r="K178" i="5"/>
  <c r="J178" i="5"/>
  <c r="J165" i="5"/>
  <c r="J164" i="5" s="1"/>
  <c r="I178" i="5"/>
  <c r="I60" i="5"/>
  <c r="J182" i="5" l="1"/>
  <c r="I142" i="5"/>
  <c r="I157" i="5" s="1"/>
  <c r="I158" i="5" s="1"/>
  <c r="I165" i="5"/>
  <c r="I164" i="5" s="1"/>
  <c r="I182" i="5" s="1"/>
  <c r="K165" i="5"/>
  <c r="K164" i="5" s="1"/>
  <c r="K182" i="5" s="1"/>
  <c r="L156" i="5" l="1"/>
  <c r="L157" i="5" s="1"/>
  <c r="L158" i="5" s="1"/>
  <c r="L178" i="5" l="1"/>
  <c r="L165" i="5" l="1"/>
  <c r="L164" i="5" s="1"/>
  <c r="L182" i="5" s="1"/>
</calcChain>
</file>

<file path=xl/comments1.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2"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8" authorId="0" shapeId="0">
      <text>
        <r>
          <rPr>
            <sz val="9"/>
            <color indexed="81"/>
            <rFont val="Tahoma"/>
            <family val="2"/>
            <charset val="186"/>
          </rPr>
          <t xml:space="preserve">P-3.2.2.5.
</t>
        </r>
      </text>
    </comment>
    <comment ref="F110"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2" authorId="5" shapeId="0">
      <text>
        <r>
          <rPr>
            <sz val="9"/>
            <color indexed="81"/>
            <rFont val="Tahoma"/>
            <family val="2"/>
            <charset val="186"/>
          </rPr>
          <t>P-1.2.1.1.</t>
        </r>
      </text>
    </comment>
    <comment ref="M112" authorId="3" shapeId="0">
      <text>
        <r>
          <rPr>
            <sz val="9"/>
            <color indexed="81"/>
            <rFont val="Tahoma"/>
            <family val="2"/>
            <charset val="186"/>
          </rPr>
          <t xml:space="preserve">Remiantis „Miško parko“ koncepcija. Vyksta projektavimo paslaugų pirkimo procedūros. </t>
        </r>
      </text>
    </comment>
    <comment ref="F114" authorId="0" shapeId="0">
      <text>
        <r>
          <rPr>
            <sz val="9"/>
            <color indexed="81"/>
            <rFont val="Tahoma"/>
            <family val="2"/>
            <charset val="186"/>
          </rPr>
          <t xml:space="preserve">P-3.1.1.2
</t>
        </r>
      </text>
    </comment>
    <comment ref="O115"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6" authorId="0" shapeId="0">
      <text>
        <r>
          <rPr>
            <sz val="9"/>
            <color indexed="81"/>
            <rFont val="Tahoma"/>
            <family val="2"/>
            <charset val="186"/>
          </rPr>
          <t xml:space="preserve">P-3.1.1.2
</t>
        </r>
      </text>
    </comment>
    <comment ref="F118" authorId="0" shapeId="0">
      <text>
        <r>
          <rPr>
            <sz val="9"/>
            <color indexed="81"/>
            <rFont val="Tahoma"/>
            <family val="2"/>
            <charset val="186"/>
          </rPr>
          <t xml:space="preserve">P-3.1.1.2
</t>
        </r>
      </text>
    </comment>
    <comment ref="F121" authorId="0" shapeId="0">
      <text>
        <r>
          <rPr>
            <sz val="9"/>
            <color indexed="81"/>
            <rFont val="Tahoma"/>
            <family val="2"/>
            <charset val="186"/>
          </rPr>
          <t xml:space="preserve">P-3.1.1.2
</t>
        </r>
      </text>
    </comment>
    <comment ref="F124" authorId="0" shapeId="0">
      <text>
        <r>
          <rPr>
            <sz val="9"/>
            <color indexed="81"/>
            <rFont val="Tahoma"/>
            <family val="2"/>
            <charset val="186"/>
          </rPr>
          <t xml:space="preserve">P-3.1.1.2
</t>
        </r>
      </text>
    </comment>
    <comment ref="F127" authorId="0" shapeId="0">
      <text>
        <r>
          <rPr>
            <sz val="9"/>
            <color indexed="81"/>
            <rFont val="Tahoma"/>
            <family val="2"/>
            <charset val="186"/>
          </rPr>
          <t xml:space="preserve">P-3.1.1.2
</t>
        </r>
      </text>
    </comment>
    <comment ref="E130"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0" authorId="3" shapeId="0">
      <text>
        <r>
          <rPr>
            <sz val="9"/>
            <color indexed="81"/>
            <rFont val="Tahoma"/>
            <family val="2"/>
            <charset val="186"/>
          </rPr>
          <t>P-3.1.1.2.</t>
        </r>
      </text>
    </comment>
    <comment ref="M130"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5" authorId="0" shapeId="0">
      <text>
        <r>
          <rPr>
            <sz val="9"/>
            <color indexed="81"/>
            <rFont val="Tahoma"/>
            <family val="2"/>
            <charset val="186"/>
          </rPr>
          <t xml:space="preserve">P-1.2.1.5.
</t>
        </r>
      </text>
    </comment>
    <comment ref="F137" authorId="0" shapeId="0">
      <text>
        <r>
          <rPr>
            <sz val="9"/>
            <color indexed="81"/>
            <rFont val="Tahoma"/>
            <family val="2"/>
            <charset val="186"/>
          </rPr>
          <t xml:space="preserve">P-1.2.1.5.
</t>
        </r>
      </text>
    </comment>
    <comment ref="F145"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8"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4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1" authorId="5" shapeId="0">
      <text>
        <r>
          <rPr>
            <sz val="9"/>
            <color indexed="81"/>
            <rFont val="Tahoma"/>
            <family val="2"/>
            <charset val="186"/>
          </rPr>
          <t>P-3.3.5.3.</t>
        </r>
      </text>
    </comment>
    <comment ref="F154" authorId="5" shapeId="0">
      <text>
        <r>
          <rPr>
            <sz val="9"/>
            <color indexed="81"/>
            <rFont val="Tahoma"/>
            <family val="2"/>
            <charset val="186"/>
          </rPr>
          <t>P-3.3.1.4.</t>
        </r>
      </text>
    </comment>
  </commentList>
</comments>
</file>

<file path=xl/sharedStrings.xml><?xml version="1.0" encoding="utf-8"?>
<sst xmlns="http://schemas.openxmlformats.org/spreadsheetml/2006/main" count="478" uniqueCount="206">
  <si>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</si>
  <si>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</si>
  <si>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</si>
  <si>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</si>
  <si>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</si>
  <si>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</si>
  <si>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</si>
  <si>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</si>
  <si>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</si>
  <si>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</si>
  <si>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</si>
  <si>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</si>
  <si>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</si>
  <si>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</si>
  <si>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</si>
  <si>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</si>
  <si>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</si>
  <si>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</si>
  <si>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</si>
  <si>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</si>
  <si>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</si>
  <si>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</si>
  <si>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</si>
  <si>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</si>
  <si>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</si>
  <si>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</si>
  <si>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</si>
  <si>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</si>
  <si>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</si>
  <si>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</si>
  <si>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</si>
  <si>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</si>
  <si>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</si>
  <si>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</si>
  <si>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</si>
  <si>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</si>
  <si>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</si>
  <si>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</si>
  <si>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</si>
  <si>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</si>
  <si>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</si>
  <si>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</si>
  <si>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</si>
  <si>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</si>
  <si>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</si>
  <si>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</si>
  <si>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</si>
  <si>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</si>
  <si>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</si>
  <si>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</si>
  <si>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</si>
  <si>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</si>
  <si>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</si>
  <si>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</si>
  <si>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</si>
  <si>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</si>
  <si>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</si>
  <si>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</si>
  <si>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</si>
  <si>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</si>
  <si>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</si>
  <si>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</si>
  <si>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</si>
  <si>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</si>
  <si>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</si>
  <si>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</si>
  <si>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</si>
  <si>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</si>
  <si>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</si>
  <si>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</si>
  <si>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</si>
  <si>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</si>
  <si>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</si>
  <si>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</si>
  <si>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</si>
  <si>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</si>
  <si>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</si>
  <si>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</si>
  <si>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</si>
  <si>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</si>
  <si>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</si>
  <si>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</si>
  <si>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</si>
  <si>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</si>
  <si>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</si>
  <si>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</si>
  <si>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</si>
  <si>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</si>
  <si>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</si>
  <si>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</si>
  <si>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Sutvirtinta kopagūbrio šakų klojiniais, tūkst. kv. m.</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</si>
  <si>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</si>
  <si>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</si>
  <si>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</si>
  <si>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</si>
  <si>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</si>
  <si>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</si>
  <si>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</si>
  <si>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</si>
  <si>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</si>
  <si>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</si>
  <si>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</si>
  <si>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</si>
  <si>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</si>
  <si>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</si>
  <si>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</si>
  <si>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</si>
  <si>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</si>
  <si>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</si>
  <si>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</si>
  <si>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</si>
  <si>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</si>
  <si>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</si>
  <si>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</si>
  <si>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</si>
  <si>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</si>
  <si>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</si>
  <si>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</si>
  <si>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</si>
  <si>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</si>
  <si>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</si>
  <si>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</si>
  <si>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</si>
  <si>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</si>
  <si>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</si>
  <si>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</si>
  <si>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</si>
  <si>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</si>
  <si>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</si>
  <si>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</si>
  <si>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</si>
  <si>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</si>
  <si>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</si>
  <si>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</si>
  <si>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</si>
  <si>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Aiškinamojo rašto priedas Nr. 3</t>
  </si>
  <si>
    <t xml:space="preserve">2021–2024 M. KLAIPĖDOS MIESTO SAVIVALDYBĖS  </t>
  </si>
  <si>
    <t>Priemonės požymis*</t>
  </si>
  <si>
    <t>Vykdytojas (skyrius/asmuo)</t>
  </si>
  <si>
    <t>Asignavimai 2021-iesiems metams**</t>
  </si>
  <si>
    <t>Lėšų poreikis biudžetiniams 2022-iesiems metams</t>
  </si>
  <si>
    <t>2023-ųjų metų lėšų projektas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</si>
  <si>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</si>
  <si>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</si>
  <si>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</si>
  <si>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</si>
  <si>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</si>
  <si>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</si>
  <si>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</si>
  <si>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</si>
  <si>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</si>
  <si>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</si>
  <si>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</si>
  <si>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</si>
  <si>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</si>
  <si>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</si>
  <si>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</si>
  <si>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</si>
  <si>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</si>
  <si>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</si>
  <si>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</si>
  <si>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</si>
  <si>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</si>
  <si>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</si>
  <si>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</si>
  <si>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</si>
  <si>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</si>
  <si>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</si>
  <si>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</si>
  <si>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</si>
  <si>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</si>
  <si>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</si>
  <si>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</si>
  <si>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</si>
  <si>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</si>
  <si>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</si>
  <si>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</si>
  <si>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r>
      <t xml:space="preserve">Kelių priežiūros ir plėtros programos lėšos įtrauktos į savivaldybės biudžetą </t>
    </r>
    <r>
      <rPr>
        <b/>
        <sz val="10"/>
        <rFont val="Times New Roman"/>
        <family val="1"/>
        <charset val="186"/>
      </rPr>
      <t>SB(KPP)</t>
    </r>
  </si>
  <si>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</si>
  <si>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</si>
  <si>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</si>
  <si>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t>T  P1</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</si>
  <si>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</si>
  <si>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</si>
  <si>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</si>
  <si>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</si>
  <si>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</si>
  <si>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</si>
  <si>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P. Lideikio g. nuo Liepojos g. iki Molo g.</t>
  </si>
  <si>
    <t>Dviračių ir pėsčiųjų takų remontas H. Manto g. ties Dariaus ir Girėno g. viaduku</t>
  </si>
  <si>
    <t>** Pagal Klaipėdos miesto savivaldybės tarybos sprendimus: 2021-02-25 Nr. T2-24, 2021-04-29 Nr. T2-90; 2021-06-22 Nr. T2-157; 2021-09-30 Nr. T2-192; 2021-11-25 Nr. T2-247</t>
  </si>
  <si>
    <t>Klaipėdos miesto savivaldybės aplinkos monitoringo 2022 m.–2026 m. programos parengimas</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</si>
  <si>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</si>
  <si>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</si>
  <si>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</si>
  <si>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</si>
  <si>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</si>
  <si>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</si>
  <si>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</si>
  <si>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</si>
  <si>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</si>
  <si>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</si>
  <si>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</si>
  <si>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1</t>
  </si>
  <si>
    <t>Projektų skyrius Statybos ir infrastruktūros plėtros skyrius vyr. patarėjas R. Zulcas</t>
  </si>
  <si>
    <t xml:space="preserve">Vyr. patarėjas 
G. Dovidaitis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</si>
</sst>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3"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016">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2" fillId="6" borderId="33" xfId="0" applyNumberFormat="1" applyFont="1" applyFill="1" applyBorder="1" applyAlignment="1">
      <alignment horizontal="left" vertical="top" wrapText="1"/>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49" fontId="1" fillId="6" borderId="2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2"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1" fillId="0" borderId="9" xfId="0" applyNumberFormat="1" applyFont="1" applyBorder="1" applyAlignment="1">
      <alignment vertical="top"/>
    </xf>
    <xf numFmtId="3" fontId="1" fillId="0" borderId="36" xfId="0" applyNumberFormat="1" applyFont="1" applyBorder="1" applyAlignment="1">
      <alignment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3"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2" xfId="1" applyNumberFormat="1" applyFont="1" applyFill="1" applyBorder="1" applyAlignment="1">
      <alignment horizontal="center" vertical="top"/>
    </xf>
    <xf numFmtId="3" fontId="1" fillId="6" borderId="115"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0" fontId="16" fillId="6" borderId="36" xfId="0" applyFont="1" applyFill="1" applyBorder="1" applyAlignment="1">
      <alignment horizontal="center" vertical="top" wrapText="1"/>
    </xf>
    <xf numFmtId="3" fontId="6" fillId="4" borderId="26"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7" fillId="6" borderId="10" xfId="0" applyNumberFormat="1" applyFont="1" applyFill="1" applyBorder="1" applyAlignment="1">
      <alignment horizontal="left" vertical="top" wrapText="1"/>
    </xf>
    <xf numFmtId="0" fontId="11" fillId="6" borderId="10" xfId="0" applyFont="1" applyFill="1" applyBorder="1" applyAlignment="1">
      <alignment vertical="top"/>
    </xf>
    <xf numFmtId="0" fontId="11" fillId="6" borderId="36" xfId="0" applyFont="1" applyFill="1" applyBorder="1" applyAlignment="1">
      <alignment vertical="top"/>
    </xf>
    <xf numFmtId="3" fontId="2" fillId="5" borderId="54" xfId="0" applyNumberFormat="1" applyFont="1" applyFill="1" applyBorder="1" applyAlignment="1">
      <alignment horizontal="right" vertical="center"/>
    </xf>
    <xf numFmtId="3" fontId="2" fillId="4" borderId="9" xfId="0" applyNumberFormat="1" applyFont="1" applyFill="1" applyBorder="1" applyAlignment="1">
      <alignment horizontal="center" vertical="top" wrapText="1"/>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6" fillId="5" borderId="10"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0" fillId="0" borderId="31" xfId="0" applyFont="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2" fillId="0" borderId="1" xfId="0" applyNumberFormat="1" applyFont="1" applyFill="1" applyBorder="1" applyAlignment="1">
      <alignment horizontal="center" vertical="top" wrapText="1"/>
    </xf>
    <xf numFmtId="3" fontId="1" fillId="0" borderId="62"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0" fillId="6" borderId="44" xfId="0" applyFont="1" applyFill="1" applyBorder="1" applyAlignment="1">
      <alignmen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3" fontId="2" fillId="5" borderId="55" xfId="0" applyNumberFormat="1" applyFont="1" applyFill="1" applyBorder="1" applyAlignment="1">
      <alignment horizontal="right" vertical="center"/>
    </xf>
    <xf numFmtId="0" fontId="10" fillId="0" borderId="44" xfId="0" applyFont="1" applyBorder="1" applyAlignment="1">
      <alignment horizontal="left"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36" xfId="0" applyNumberFormat="1" applyFont="1" applyBorder="1" applyAlignment="1">
      <alignment horizontal="center"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4" fillId="6" borderId="11"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0" fontId="13" fillId="0" borderId="0" xfId="0" applyFont="1" applyAlignment="1">
      <alignment horizontal="right" vertical="top"/>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49" fontId="2" fillId="5" borderId="3" xfId="0" applyNumberFormat="1" applyFont="1" applyFill="1" applyBorder="1" applyAlignment="1">
      <alignment horizontal="center" vertical="top"/>
    </xf>
    <xf numFmtId="0" fontId="11" fillId="0" borderId="31" xfId="0" applyFont="1" applyBorder="1" applyAlignment="1">
      <alignment vertical="top" wrapText="1"/>
    </xf>
    <xf numFmtId="3" fontId="1" fillId="6" borderId="103"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8"/>
  <sheetViews>
    <sheetView tabSelected="1" zoomScaleNormal="100" zoomScaleSheetLayoutView="100" workbookViewId="0"/>
  </sheetViews>
  <sheetFormatPr defaultColWidth="9.21875" defaultRowHeight="13.8" x14ac:dyDescent="0.3"/>
  <cols>
    <col min="1" max="1" width="2.77734375" style="49" customWidth="1"/>
    <col min="2" max="2" width="3.21875" style="49" customWidth="1"/>
    <col min="3" max="3" width="2.77734375" style="49" customWidth="1"/>
    <col min="4" max="4" width="3.21875" style="49" customWidth="1"/>
    <col min="5" max="5" width="32.21875" style="49" customWidth="1"/>
    <col min="6" max="6" width="4.21875" style="86" customWidth="1"/>
    <col min="7" max="7" width="12.88671875" style="49" customWidth="1"/>
    <col min="8" max="8" width="8" style="49" customWidth="1"/>
    <col min="9" max="12" width="10.109375" style="49" customWidth="1"/>
    <col min="13" max="13" width="35.88671875" style="49" customWidth="1"/>
    <col min="14" max="17" width="7.21875" style="49" customWidth="1"/>
    <col min="18" max="18" width="9.21875" style="49"/>
    <col min="19" max="19" width="15.21875" style="49" customWidth="1"/>
    <col min="20" max="20" width="7.33203125" style="49" customWidth="1"/>
    <col min="21" max="16384" width="9.21875" style="49"/>
  </cols>
  <sheetData>
    <row r="1" spans="1:17" s="10" customFormat="1" ht="15.6" x14ac:dyDescent="0.3">
      <c r="A1" s="42"/>
      <c r="B1" s="42"/>
      <c r="C1" s="42"/>
      <c r="D1" s="42"/>
      <c r="E1" s="42"/>
      <c r="F1" s="91"/>
      <c r="G1" s="84"/>
      <c r="H1" s="282"/>
      <c r="I1" s="42"/>
      <c r="J1" s="42"/>
      <c r="K1" s="42"/>
      <c r="L1" s="42"/>
      <c r="M1" s="977" t="s">
        <v>135</v>
      </c>
      <c r="N1" s="977"/>
      <c r="O1" s="977"/>
      <c r="P1" s="977"/>
      <c r="Q1" s="977"/>
    </row>
    <row r="2" spans="1:17" s="10" customFormat="1" ht="15" customHeight="1" x14ac:dyDescent="0.35">
      <c r="A2" s="42"/>
      <c r="B2" s="42"/>
      <c r="C2" s="42"/>
      <c r="D2" s="42"/>
      <c r="E2" s="35"/>
      <c r="F2" s="92"/>
      <c r="G2" s="93"/>
      <c r="H2" s="94"/>
      <c r="I2" s="177"/>
      <c r="J2" s="177"/>
      <c r="K2" s="177"/>
      <c r="L2" s="177"/>
      <c r="M2" s="177"/>
      <c r="N2" s="177"/>
      <c r="O2" s="177"/>
      <c r="P2" s="177"/>
      <c r="Q2" s="177"/>
    </row>
    <row r="3" spans="1:17" s="42" customFormat="1" ht="15" customHeight="1" x14ac:dyDescent="0.3">
      <c r="A3" s="978" t="s">
        <v>136</v>
      </c>
      <c r="B3" s="978"/>
      <c r="C3" s="978"/>
      <c r="D3" s="978"/>
      <c r="E3" s="978"/>
      <c r="F3" s="978"/>
      <c r="G3" s="978"/>
      <c r="H3" s="978"/>
      <c r="I3" s="978"/>
      <c r="J3" s="978"/>
      <c r="K3" s="978"/>
      <c r="L3" s="978"/>
      <c r="M3" s="978"/>
      <c r="N3" s="978"/>
      <c r="O3" s="978"/>
      <c r="P3" s="978"/>
      <c r="Q3" s="978"/>
    </row>
    <row r="4" spans="1:17" s="44" customFormat="1" ht="15" customHeight="1" x14ac:dyDescent="0.35">
      <c r="A4" s="979" t="s">
        <v>0</v>
      </c>
      <c r="B4" s="979"/>
      <c r="C4" s="979"/>
      <c r="D4" s="979"/>
      <c r="E4" s="979"/>
      <c r="F4" s="979"/>
      <c r="G4" s="979"/>
      <c r="H4" s="979"/>
      <c r="I4" s="979"/>
      <c r="J4" s="979"/>
      <c r="K4" s="979"/>
      <c r="L4" s="979"/>
      <c r="M4" s="979"/>
      <c r="N4" s="979"/>
      <c r="O4" s="979"/>
      <c r="P4" s="979"/>
      <c r="Q4" s="979"/>
    </row>
    <row r="5" spans="1:17" s="44" customFormat="1" ht="15" customHeight="1" x14ac:dyDescent="0.3">
      <c r="A5" s="980" t="s">
        <v>1</v>
      </c>
      <c r="B5" s="980"/>
      <c r="C5" s="980"/>
      <c r="D5" s="980"/>
      <c r="E5" s="980"/>
      <c r="F5" s="980"/>
      <c r="G5" s="980"/>
      <c r="H5" s="980"/>
      <c r="I5" s="980"/>
      <c r="J5" s="980"/>
      <c r="K5" s="980"/>
      <c r="L5" s="980"/>
      <c r="M5" s="980"/>
      <c r="N5" s="980"/>
      <c r="O5" s="980"/>
      <c r="P5" s="980"/>
      <c r="Q5" s="980"/>
    </row>
    <row r="6" spans="1:17" s="44" customFormat="1" ht="13.5" customHeight="1" x14ac:dyDescent="0.35">
      <c r="A6" s="1"/>
      <c r="B6" s="1"/>
      <c r="C6" s="1"/>
      <c r="D6" s="1"/>
      <c r="E6" s="1"/>
      <c r="F6" s="36"/>
      <c r="G6" s="2"/>
      <c r="H6" s="36"/>
      <c r="I6" s="36"/>
      <c r="J6" s="36"/>
      <c r="K6" s="36"/>
      <c r="L6" s="36"/>
      <c r="N6" s="41"/>
      <c r="O6" s="41"/>
      <c r="P6" s="41"/>
      <c r="Q6" s="41"/>
    </row>
    <row r="7" spans="1:17" s="44" customFormat="1" ht="14.55" customHeight="1" thickBot="1" x14ac:dyDescent="0.35">
      <c r="A7" s="1"/>
      <c r="B7" s="1"/>
      <c r="C7" s="1"/>
      <c r="D7" s="1"/>
      <c r="E7" s="1"/>
      <c r="F7" s="36"/>
      <c r="G7" s="2"/>
      <c r="H7" s="36"/>
      <c r="I7" s="273"/>
      <c r="J7" s="273"/>
      <c r="K7" s="273"/>
      <c r="L7" s="273"/>
      <c r="O7" s="274"/>
      <c r="P7" s="981" t="s">
        <v>122</v>
      </c>
      <c r="Q7" s="981"/>
    </row>
    <row r="8" spans="1:17" s="44" customFormat="1" ht="23.25" customHeight="1" thickBot="1" x14ac:dyDescent="0.35">
      <c r="A8" s="999" t="s">
        <v>2</v>
      </c>
      <c r="B8" s="953" t="s">
        <v>3</v>
      </c>
      <c r="C8" s="953" t="s">
        <v>4</v>
      </c>
      <c r="D8" s="953" t="s">
        <v>5</v>
      </c>
      <c r="E8" s="955" t="s">
        <v>6</v>
      </c>
      <c r="F8" s="1001" t="s">
        <v>137</v>
      </c>
      <c r="G8" s="1004" t="s">
        <v>138</v>
      </c>
      <c r="H8" s="1007" t="s">
        <v>7</v>
      </c>
      <c r="I8" s="959" t="s">
        <v>139</v>
      </c>
      <c r="J8" s="962" t="s">
        <v>140</v>
      </c>
      <c r="K8" s="982" t="s">
        <v>141</v>
      </c>
      <c r="L8" s="1010" t="s">
        <v>142</v>
      </c>
      <c r="M8" s="969" t="s">
        <v>123</v>
      </c>
      <c r="N8" s="970"/>
      <c r="O8" s="970"/>
      <c r="P8" s="970"/>
      <c r="Q8" s="971"/>
    </row>
    <row r="9" spans="1:17" s="44" customFormat="1" ht="18.75" customHeight="1" x14ac:dyDescent="0.3">
      <c r="A9" s="1000"/>
      <c r="B9" s="954"/>
      <c r="C9" s="954"/>
      <c r="D9" s="954"/>
      <c r="E9" s="956"/>
      <c r="F9" s="1002"/>
      <c r="G9" s="1005"/>
      <c r="H9" s="1008"/>
      <c r="I9" s="960"/>
      <c r="J9" s="963"/>
      <c r="K9" s="983"/>
      <c r="L9" s="1011"/>
      <c r="M9" s="957" t="s">
        <v>6</v>
      </c>
      <c r="N9" s="967" t="s">
        <v>143</v>
      </c>
      <c r="O9" s="972" t="s">
        <v>129</v>
      </c>
      <c r="P9" s="972"/>
      <c r="Q9" s="973"/>
    </row>
    <row r="10" spans="1:17" s="44" customFormat="1" ht="89.25" customHeight="1" thickBot="1" x14ac:dyDescent="0.35">
      <c r="A10" s="1000"/>
      <c r="B10" s="954"/>
      <c r="C10" s="954"/>
      <c r="D10" s="954"/>
      <c r="E10" s="956"/>
      <c r="F10" s="1003"/>
      <c r="G10" s="1006"/>
      <c r="H10" s="1009"/>
      <c r="I10" s="961"/>
      <c r="J10" s="964"/>
      <c r="K10" s="984"/>
      <c r="L10" s="1012"/>
      <c r="M10" s="958"/>
      <c r="N10" s="968"/>
      <c r="O10" s="283" t="s">
        <v>144</v>
      </c>
      <c r="P10" s="284" t="s">
        <v>145</v>
      </c>
      <c r="Q10" s="285" t="s">
        <v>146</v>
      </c>
    </row>
    <row r="11" spans="1:17" s="3" customFormat="1" ht="15" customHeight="1" x14ac:dyDescent="0.25">
      <c r="A11" s="985" t="s">
        <v>8</v>
      </c>
      <c r="B11" s="986"/>
      <c r="C11" s="986"/>
      <c r="D11" s="986"/>
      <c r="E11" s="986"/>
      <c r="F11" s="986"/>
      <c r="G11" s="986"/>
      <c r="H11" s="986"/>
      <c r="I11" s="986"/>
      <c r="J11" s="986"/>
      <c r="K11" s="986"/>
      <c r="L11" s="986"/>
      <c r="M11" s="986"/>
      <c r="N11" s="986"/>
      <c r="O11" s="986"/>
      <c r="P11" s="986"/>
      <c r="Q11" s="987"/>
    </row>
    <row r="12" spans="1:17" s="3" customFormat="1" ht="15" customHeight="1" x14ac:dyDescent="0.25">
      <c r="A12" s="988" t="s">
        <v>9</v>
      </c>
      <c r="B12" s="989"/>
      <c r="C12" s="989"/>
      <c r="D12" s="989"/>
      <c r="E12" s="989"/>
      <c r="F12" s="989"/>
      <c r="G12" s="989"/>
      <c r="H12" s="989"/>
      <c r="I12" s="989"/>
      <c r="J12" s="989"/>
      <c r="K12" s="989"/>
      <c r="L12" s="989"/>
      <c r="M12" s="989"/>
      <c r="N12" s="989"/>
      <c r="O12" s="989"/>
      <c r="P12" s="989"/>
      <c r="Q12" s="990"/>
    </row>
    <row r="13" spans="1:17" s="44" customFormat="1" ht="15" customHeight="1" x14ac:dyDescent="0.3">
      <c r="A13" s="117" t="s">
        <v>10</v>
      </c>
      <c r="B13" s="991" t="s">
        <v>11</v>
      </c>
      <c r="C13" s="992"/>
      <c r="D13" s="992"/>
      <c r="E13" s="992"/>
      <c r="F13" s="992"/>
      <c r="G13" s="992"/>
      <c r="H13" s="992"/>
      <c r="I13" s="992"/>
      <c r="J13" s="992"/>
      <c r="K13" s="992"/>
      <c r="L13" s="992"/>
      <c r="M13" s="992"/>
      <c r="N13" s="992"/>
      <c r="O13" s="993"/>
      <c r="P13" s="993"/>
      <c r="Q13" s="994"/>
    </row>
    <row r="14" spans="1:17" s="44" customFormat="1" ht="15" customHeight="1" thickBot="1" x14ac:dyDescent="0.35">
      <c r="A14" s="319" t="s">
        <v>10</v>
      </c>
      <c r="B14" s="278" t="s">
        <v>10</v>
      </c>
      <c r="C14" s="995" t="s">
        <v>12</v>
      </c>
      <c r="D14" s="996"/>
      <c r="E14" s="996"/>
      <c r="F14" s="996"/>
      <c r="G14" s="996"/>
      <c r="H14" s="996"/>
      <c r="I14" s="996"/>
      <c r="J14" s="996"/>
      <c r="K14" s="996"/>
      <c r="L14" s="996"/>
      <c r="M14" s="996"/>
      <c r="N14" s="996"/>
      <c r="O14" s="997"/>
      <c r="P14" s="997"/>
      <c r="Q14" s="998"/>
    </row>
    <row r="15" spans="1:17" s="44" customFormat="1" ht="26.25" customHeight="1" x14ac:dyDescent="0.25">
      <c r="A15" s="938" t="s">
        <v>10</v>
      </c>
      <c r="B15" s="1013" t="s">
        <v>10</v>
      </c>
      <c r="C15" s="945" t="s">
        <v>10</v>
      </c>
      <c r="D15" s="99"/>
      <c r="E15" s="22" t="s">
        <v>13</v>
      </c>
      <c r="F15" s="195"/>
      <c r="G15" s="100"/>
      <c r="H15" s="53"/>
      <c r="I15" s="201"/>
      <c r="J15" s="320"/>
      <c r="K15" s="311"/>
      <c r="L15" s="311"/>
      <c r="M15" s="321"/>
      <c r="N15" s="322"/>
      <c r="O15" s="323"/>
      <c r="P15" s="324"/>
      <c r="Q15" s="322"/>
    </row>
    <row r="16" spans="1:17" s="44" customFormat="1" ht="15.45" customHeight="1" x14ac:dyDescent="0.3">
      <c r="A16" s="938"/>
      <c r="B16" s="944"/>
      <c r="C16" s="945"/>
      <c r="D16" s="101" t="s">
        <v>10</v>
      </c>
      <c r="E16" s="926" t="s">
        <v>15</v>
      </c>
      <c r="F16" s="468" t="s">
        <v>160</v>
      </c>
      <c r="G16" s="965" t="s">
        <v>103</v>
      </c>
      <c r="H16" s="270" t="s">
        <v>16</v>
      </c>
      <c r="I16" s="262">
        <f>4758.2-1</f>
        <v>4757.2</v>
      </c>
      <c r="J16" s="313">
        <v>4708</v>
      </c>
      <c r="K16" s="297">
        <v>4708</v>
      </c>
      <c r="L16" s="296">
        <v>4708</v>
      </c>
      <c r="M16" s="801" t="s">
        <v>63</v>
      </c>
      <c r="N16" s="626">
        <v>57.1</v>
      </c>
      <c r="O16" s="663">
        <v>58</v>
      </c>
      <c r="P16" s="664">
        <v>58</v>
      </c>
      <c r="Q16" s="665">
        <v>58</v>
      </c>
    </row>
    <row r="17" spans="1:18" s="44" customFormat="1" ht="15.45" customHeight="1" x14ac:dyDescent="0.3">
      <c r="A17" s="938"/>
      <c r="B17" s="944"/>
      <c r="C17" s="945"/>
      <c r="D17" s="99"/>
      <c r="E17" s="1014"/>
      <c r="F17" s="58"/>
      <c r="G17" s="966"/>
      <c r="H17" s="261" t="s">
        <v>17</v>
      </c>
      <c r="I17" s="271">
        <v>390.6</v>
      </c>
      <c r="J17" s="314">
        <f>5062.8-J16</f>
        <v>354.80000000000018</v>
      </c>
      <c r="K17" s="298">
        <v>354.80000000000018</v>
      </c>
      <c r="L17" s="299">
        <v>354.80000000000018</v>
      </c>
      <c r="M17" s="920"/>
      <c r="N17" s="229"/>
      <c r="O17" s="300"/>
      <c r="P17" s="307"/>
      <c r="Q17" s="229"/>
    </row>
    <row r="18" spans="1:18" s="44" customFormat="1" ht="15.45" customHeight="1" x14ac:dyDescent="0.3">
      <c r="A18" s="102"/>
      <c r="B18" s="103"/>
      <c r="C18" s="104"/>
      <c r="D18" s="101" t="s">
        <v>20</v>
      </c>
      <c r="E18" s="800" t="s">
        <v>18</v>
      </c>
      <c r="F18" s="465" t="s">
        <v>160</v>
      </c>
      <c r="G18" s="947" t="s">
        <v>104</v>
      </c>
      <c r="H18" s="474" t="s">
        <v>16</v>
      </c>
      <c r="I18" s="476">
        <v>73</v>
      </c>
      <c r="J18" s="477"/>
      <c r="K18" s="478"/>
      <c r="L18" s="198"/>
      <c r="M18" s="801" t="s">
        <v>63</v>
      </c>
      <c r="N18" s="627">
        <v>1.7</v>
      </c>
      <c r="O18" s="628">
        <v>1.8</v>
      </c>
      <c r="P18" s="629">
        <v>1.8</v>
      </c>
      <c r="Q18" s="627">
        <v>1.8</v>
      </c>
    </row>
    <row r="19" spans="1:18" s="44" customFormat="1" ht="15.45" customHeight="1" x14ac:dyDescent="0.3">
      <c r="A19" s="102"/>
      <c r="B19" s="103"/>
      <c r="C19" s="104"/>
      <c r="D19" s="99"/>
      <c r="E19" s="800"/>
      <c r="F19" s="204"/>
      <c r="G19" s="947"/>
      <c r="H19" s="475" t="s">
        <v>17</v>
      </c>
      <c r="I19" s="95">
        <v>13.9</v>
      </c>
      <c r="J19" s="115">
        <v>93.8</v>
      </c>
      <c r="K19" s="112">
        <v>93.8</v>
      </c>
      <c r="L19" s="479">
        <v>93.8</v>
      </c>
      <c r="M19" s="802"/>
      <c r="N19" s="229"/>
      <c r="O19" s="300"/>
      <c r="P19" s="307"/>
      <c r="Q19" s="229"/>
    </row>
    <row r="20" spans="1:18" s="44" customFormat="1" ht="40.5" customHeight="1" x14ac:dyDescent="0.3">
      <c r="A20" s="102"/>
      <c r="B20" s="103"/>
      <c r="C20" s="105"/>
      <c r="D20" s="101" t="s">
        <v>27</v>
      </c>
      <c r="E20" s="106" t="s">
        <v>21</v>
      </c>
      <c r="F20" s="194" t="s">
        <v>160</v>
      </c>
      <c r="G20" s="107" t="s">
        <v>104</v>
      </c>
      <c r="H20" s="52"/>
      <c r="I20" s="211"/>
      <c r="J20" s="315"/>
      <c r="K20" s="111"/>
      <c r="L20" s="111"/>
      <c r="M20" s="286"/>
      <c r="N20" s="223"/>
      <c r="O20" s="301"/>
      <c r="P20" s="308"/>
      <c r="Q20" s="223"/>
    </row>
    <row r="21" spans="1:18" s="44" customFormat="1" ht="30" customHeight="1" x14ac:dyDescent="0.3">
      <c r="A21" s="938"/>
      <c r="B21" s="944"/>
      <c r="C21" s="945"/>
      <c r="D21" s="98"/>
      <c r="E21" s="948" t="s">
        <v>23</v>
      </c>
      <c r="F21" s="950"/>
      <c r="G21" s="951"/>
      <c r="H21" s="108" t="s">
        <v>22</v>
      </c>
      <c r="I21" s="268">
        <v>70</v>
      </c>
      <c r="J21" s="316">
        <v>70</v>
      </c>
      <c r="K21" s="113">
        <v>70</v>
      </c>
      <c r="L21" s="113">
        <v>70</v>
      </c>
      <c r="M21" s="287" t="s">
        <v>84</v>
      </c>
      <c r="N21" s="630">
        <v>1000</v>
      </c>
      <c r="O21" s="631">
        <v>540</v>
      </c>
      <c r="P21" s="632">
        <v>540</v>
      </c>
      <c r="Q21" s="630">
        <v>540</v>
      </c>
    </row>
    <row r="22" spans="1:18" s="44" customFormat="1" ht="16.5" customHeight="1" x14ac:dyDescent="0.3">
      <c r="A22" s="938"/>
      <c r="B22" s="944"/>
      <c r="C22" s="945"/>
      <c r="D22" s="98"/>
      <c r="E22" s="949"/>
      <c r="F22" s="950"/>
      <c r="G22" s="952"/>
      <c r="H22" s="109"/>
      <c r="I22" s="269"/>
      <c r="J22" s="317"/>
      <c r="K22" s="114"/>
      <c r="L22" s="114"/>
      <c r="M22" s="288" t="s">
        <v>24</v>
      </c>
      <c r="N22" s="224">
        <v>190</v>
      </c>
      <c r="O22" s="670">
        <v>190</v>
      </c>
      <c r="P22" s="671">
        <v>190</v>
      </c>
      <c r="Q22" s="224">
        <v>190</v>
      </c>
    </row>
    <row r="23" spans="1:18" s="44" customFormat="1" ht="16.5" customHeight="1" x14ac:dyDescent="0.3">
      <c r="A23" s="938"/>
      <c r="B23" s="944"/>
      <c r="C23" s="945"/>
      <c r="D23" s="98"/>
      <c r="E23" s="62" t="s">
        <v>25</v>
      </c>
      <c r="F23" s="950"/>
      <c r="G23" s="952"/>
      <c r="H23" s="169" t="s">
        <v>22</v>
      </c>
      <c r="I23" s="95">
        <v>29.7</v>
      </c>
      <c r="J23" s="115">
        <v>36.1</v>
      </c>
      <c r="K23" s="112">
        <v>36.1</v>
      </c>
      <c r="L23" s="112">
        <v>36.1</v>
      </c>
      <c r="M23" s="289" t="s">
        <v>85</v>
      </c>
      <c r="N23" s="633">
        <v>3.5</v>
      </c>
      <c r="O23" s="667">
        <v>4</v>
      </c>
      <c r="P23" s="668">
        <v>4</v>
      </c>
      <c r="Q23" s="669">
        <v>4</v>
      </c>
      <c r="R23" s="41"/>
    </row>
    <row r="24" spans="1:18" s="44" customFormat="1" ht="14.55" customHeight="1" x14ac:dyDescent="0.3">
      <c r="A24" s="178"/>
      <c r="B24" s="179"/>
      <c r="C24" s="180"/>
      <c r="D24" s="98"/>
      <c r="E24" s="110"/>
      <c r="F24" s="205"/>
      <c r="G24" s="85"/>
      <c r="H24" s="201"/>
      <c r="I24" s="81"/>
      <c r="J24" s="203"/>
      <c r="K24" s="199"/>
      <c r="L24" s="199"/>
      <c r="M24" s="290"/>
      <c r="N24" s="225"/>
      <c r="O24" s="302"/>
      <c r="P24" s="309"/>
      <c r="Q24" s="225"/>
    </row>
    <row r="25" spans="1:18" s="44" customFormat="1" ht="16.5" customHeight="1" x14ac:dyDescent="0.3">
      <c r="A25" s="938"/>
      <c r="B25" s="944"/>
      <c r="C25" s="945"/>
      <c r="D25" s="187" t="s">
        <v>29</v>
      </c>
      <c r="E25" s="800" t="s">
        <v>28</v>
      </c>
      <c r="F25" s="194" t="s">
        <v>160</v>
      </c>
      <c r="G25" s="947" t="s">
        <v>103</v>
      </c>
      <c r="H25" s="450" t="s">
        <v>16</v>
      </c>
      <c r="I25" s="492">
        <f>39.1+1</f>
        <v>40.1</v>
      </c>
      <c r="J25" s="477"/>
      <c r="K25" s="112"/>
      <c r="L25" s="380"/>
      <c r="M25" s="485"/>
      <c r="N25" s="483"/>
      <c r="O25" s="482"/>
      <c r="P25" s="481"/>
      <c r="Q25" s="480"/>
    </row>
    <row r="26" spans="1:18" s="44" customFormat="1" ht="28.05" customHeight="1" x14ac:dyDescent="0.3">
      <c r="A26" s="938"/>
      <c r="B26" s="944"/>
      <c r="C26" s="945"/>
      <c r="D26" s="98"/>
      <c r="E26" s="800"/>
      <c r="F26" s="465"/>
      <c r="G26" s="947"/>
      <c r="H26" s="486" t="s">
        <v>17</v>
      </c>
      <c r="I26" s="95"/>
      <c r="J26" s="115">
        <v>15.9</v>
      </c>
      <c r="K26" s="147">
        <v>19.399999999999999</v>
      </c>
      <c r="L26" s="491">
        <v>20.100000000000001</v>
      </c>
      <c r="M26" s="484" t="s">
        <v>86</v>
      </c>
      <c r="N26" s="445">
        <v>6</v>
      </c>
      <c r="O26" s="340">
        <v>5</v>
      </c>
      <c r="P26" s="347">
        <v>5</v>
      </c>
      <c r="Q26" s="672">
        <v>6</v>
      </c>
    </row>
    <row r="27" spans="1:18" s="44" customFormat="1" ht="27" customHeight="1" x14ac:dyDescent="0.3">
      <c r="A27" s="938"/>
      <c r="B27" s="944"/>
      <c r="C27" s="945"/>
      <c r="D27" s="98"/>
      <c r="E27" s="800"/>
      <c r="F27" s="195"/>
      <c r="G27" s="947"/>
      <c r="H27" s="68" t="s">
        <v>17</v>
      </c>
      <c r="I27" s="487"/>
      <c r="J27" s="488">
        <v>11.5</v>
      </c>
      <c r="K27" s="489">
        <v>11.5</v>
      </c>
      <c r="L27" s="490"/>
      <c r="M27" s="291" t="s">
        <v>82</v>
      </c>
      <c r="N27" s="226">
        <v>154</v>
      </c>
      <c r="O27" s="303">
        <v>50</v>
      </c>
      <c r="P27" s="310">
        <v>50</v>
      </c>
      <c r="Q27" s="226"/>
    </row>
    <row r="28" spans="1:18" s="44" customFormat="1" ht="26.25" customHeight="1" x14ac:dyDescent="0.3">
      <c r="A28" s="938"/>
      <c r="B28" s="944"/>
      <c r="C28" s="945"/>
      <c r="D28" s="519" t="s">
        <v>14</v>
      </c>
      <c r="E28" s="926" t="s">
        <v>80</v>
      </c>
      <c r="F28" s="650" t="s">
        <v>101</v>
      </c>
      <c r="G28" s="811" t="s">
        <v>95</v>
      </c>
      <c r="H28" s="200" t="s">
        <v>17</v>
      </c>
      <c r="I28" s="542">
        <v>384.5</v>
      </c>
      <c r="J28" s="543">
        <v>427.2</v>
      </c>
      <c r="K28" s="544"/>
      <c r="L28" s="112"/>
      <c r="M28" s="510" t="s">
        <v>79</v>
      </c>
      <c r="N28" s="223">
        <v>170</v>
      </c>
      <c r="O28" s="363">
        <v>73</v>
      </c>
      <c r="P28" s="368"/>
      <c r="Q28" s="223"/>
    </row>
    <row r="29" spans="1:18" s="44" customFormat="1" ht="30" customHeight="1" x14ac:dyDescent="0.3">
      <c r="A29" s="938"/>
      <c r="B29" s="944"/>
      <c r="C29" s="945"/>
      <c r="D29" s="98"/>
      <c r="E29" s="946"/>
      <c r="F29" s="505" t="s">
        <v>160</v>
      </c>
      <c r="G29" s="813"/>
      <c r="H29" s="201"/>
      <c r="I29" s="545"/>
      <c r="J29" s="546"/>
      <c r="K29" s="547"/>
      <c r="L29" s="547"/>
      <c r="M29" s="293"/>
      <c r="N29" s="201"/>
      <c r="O29" s="305"/>
      <c r="P29" s="311"/>
      <c r="Q29" s="715"/>
    </row>
    <row r="30" spans="1:18" s="44" customFormat="1" ht="20.55" customHeight="1" x14ac:dyDescent="0.3">
      <c r="A30" s="938"/>
      <c r="B30" s="944"/>
      <c r="C30" s="945"/>
      <c r="D30" s="187" t="s">
        <v>77</v>
      </c>
      <c r="E30" s="927" t="s">
        <v>106</v>
      </c>
      <c r="F30" s="195" t="s">
        <v>160</v>
      </c>
      <c r="G30" s="811" t="s">
        <v>103</v>
      </c>
      <c r="H30" s="68" t="s">
        <v>16</v>
      </c>
      <c r="I30" s="95">
        <v>9.6999999999999993</v>
      </c>
      <c r="J30" s="477"/>
      <c r="K30" s="478"/>
      <c r="L30" s="112"/>
      <c r="M30" s="292" t="s">
        <v>105</v>
      </c>
      <c r="N30" s="227">
        <v>1</v>
      </c>
      <c r="O30" s="304">
        <v>1</v>
      </c>
      <c r="P30" s="197"/>
      <c r="Q30" s="227"/>
    </row>
    <row r="31" spans="1:18" s="44" customFormat="1" ht="20.55" customHeight="1" x14ac:dyDescent="0.3">
      <c r="A31" s="938"/>
      <c r="B31" s="944"/>
      <c r="C31" s="945"/>
      <c r="D31" s="98"/>
      <c r="E31" s="946"/>
      <c r="F31" s="204"/>
      <c r="G31" s="813"/>
      <c r="H31" s="457" t="s">
        <v>17</v>
      </c>
      <c r="I31" s="487"/>
      <c r="J31" s="488">
        <v>9.6999999999999993</v>
      </c>
      <c r="K31" s="489"/>
      <c r="L31" s="479"/>
      <c r="M31" s="293"/>
      <c r="N31" s="228"/>
      <c r="O31" s="305"/>
      <c r="P31" s="311"/>
      <c r="Q31" s="228"/>
    </row>
    <row r="32" spans="1:18" s="44" customFormat="1" ht="20.55" customHeight="1" x14ac:dyDescent="0.3">
      <c r="A32" s="699"/>
      <c r="B32" s="700"/>
      <c r="C32" s="151"/>
      <c r="D32" s="698" t="s">
        <v>133</v>
      </c>
      <c r="E32" s="794" t="s">
        <v>192</v>
      </c>
      <c r="F32" s="697" t="s">
        <v>162</v>
      </c>
      <c r="G32" s="811" t="s">
        <v>103</v>
      </c>
      <c r="H32" s="701" t="s">
        <v>193</v>
      </c>
      <c r="I32" s="702"/>
      <c r="J32" s="703">
        <v>5.8</v>
      </c>
      <c r="K32" s="704">
        <v>5.8</v>
      </c>
      <c r="L32" s="380"/>
      <c r="M32" s="705" t="s">
        <v>194</v>
      </c>
      <c r="N32" s="701"/>
      <c r="O32" s="706">
        <v>35</v>
      </c>
      <c r="P32" s="707">
        <v>35</v>
      </c>
      <c r="Q32" s="708"/>
    </row>
    <row r="33" spans="1:17" s="44" customFormat="1" ht="20.55" customHeight="1" x14ac:dyDescent="0.3">
      <c r="A33" s="699"/>
      <c r="B33" s="700"/>
      <c r="C33" s="151"/>
      <c r="D33" s="50"/>
      <c r="E33" s="796"/>
      <c r="F33" s="204"/>
      <c r="G33" s="812"/>
      <c r="H33" s="68"/>
      <c r="I33" s="95"/>
      <c r="J33" s="541"/>
      <c r="K33" s="112"/>
      <c r="L33" s="141"/>
      <c r="M33" s="599"/>
      <c r="N33" s="223"/>
      <c r="O33" s="301"/>
      <c r="P33" s="308"/>
      <c r="Q33" s="223"/>
    </row>
    <row r="34" spans="1:17" s="44" customFormat="1" ht="20.55" customHeight="1" x14ac:dyDescent="0.3">
      <c r="A34" s="699"/>
      <c r="B34" s="700"/>
      <c r="C34" s="151"/>
      <c r="D34" s="50"/>
      <c r="E34" s="795"/>
      <c r="F34" s="204"/>
      <c r="G34" s="696"/>
      <c r="H34" s="68"/>
      <c r="I34" s="95"/>
      <c r="J34" s="115"/>
      <c r="K34" s="112"/>
      <c r="L34" s="141"/>
      <c r="M34" s="599"/>
      <c r="N34" s="223"/>
      <c r="O34" s="301"/>
      <c r="P34" s="308"/>
      <c r="Q34" s="223"/>
    </row>
    <row r="35" spans="1:17" s="44" customFormat="1" ht="15.45" customHeight="1" thickBot="1" x14ac:dyDescent="0.35">
      <c r="A35" s="96"/>
      <c r="B35" s="97"/>
      <c r="C35" s="38"/>
      <c r="D35" s="125"/>
      <c r="E35" s="126"/>
      <c r="F35" s="127"/>
      <c r="G35" s="128"/>
      <c r="H35" s="150" t="s">
        <v>19</v>
      </c>
      <c r="I35" s="214">
        <f>SUM(I16:I34)</f>
        <v>5768.7</v>
      </c>
      <c r="J35" s="318">
        <f>SUM(J16:J34)</f>
        <v>5732.8</v>
      </c>
      <c r="K35" s="318">
        <f t="shared" ref="K35:L35" si="0">SUM(K16:K34)</f>
        <v>5299.4000000000005</v>
      </c>
      <c r="L35" s="318">
        <f t="shared" si="0"/>
        <v>5282.8000000000011</v>
      </c>
      <c r="M35" s="294"/>
      <c r="N35" s="123"/>
      <c r="O35" s="306"/>
      <c r="P35" s="312"/>
      <c r="Q35" s="123"/>
    </row>
    <row r="36" spans="1:17" s="44" customFormat="1" ht="15" customHeight="1" thickBot="1" x14ac:dyDescent="0.35">
      <c r="A36" s="8" t="s">
        <v>10</v>
      </c>
      <c r="B36" s="9" t="s">
        <v>10</v>
      </c>
      <c r="C36" s="934" t="s">
        <v>32</v>
      </c>
      <c r="D36" s="935"/>
      <c r="E36" s="935"/>
      <c r="F36" s="935"/>
      <c r="G36" s="935"/>
      <c r="H36" s="936"/>
      <c r="I36" s="220">
        <f>I35</f>
        <v>5768.7</v>
      </c>
      <c r="J36" s="325">
        <f t="shared" ref="J36:L36" si="1">J35</f>
        <v>5732.8</v>
      </c>
      <c r="K36" s="122">
        <f t="shared" si="1"/>
        <v>5299.4000000000005</v>
      </c>
      <c r="L36" s="326">
        <f t="shared" si="1"/>
        <v>5282.8000000000011</v>
      </c>
      <c r="M36" s="785"/>
      <c r="N36" s="786"/>
      <c r="O36" s="786"/>
      <c r="P36" s="786"/>
      <c r="Q36" s="787"/>
    </row>
    <row r="37" spans="1:17" s="44" customFormat="1" ht="15" customHeight="1" thickBot="1" x14ac:dyDescent="0.35">
      <c r="A37" s="8" t="s">
        <v>10</v>
      </c>
      <c r="B37" s="216" t="s">
        <v>20</v>
      </c>
      <c r="C37" s="974" t="s">
        <v>33</v>
      </c>
      <c r="D37" s="975"/>
      <c r="E37" s="975"/>
      <c r="F37" s="975"/>
      <c r="G37" s="975"/>
      <c r="H37" s="975"/>
      <c r="I37" s="975"/>
      <c r="J37" s="975"/>
      <c r="K37" s="975"/>
      <c r="L37" s="975"/>
      <c r="M37" s="975"/>
      <c r="N37" s="975"/>
      <c r="O37" s="975"/>
      <c r="P37" s="975"/>
      <c r="Q37" s="976"/>
    </row>
    <row r="38" spans="1:17" s="44" customFormat="1" ht="30.45" customHeight="1" x14ac:dyDescent="0.3">
      <c r="A38" s="937" t="s">
        <v>10</v>
      </c>
      <c r="B38" s="939" t="s">
        <v>20</v>
      </c>
      <c r="C38" s="941" t="s">
        <v>10</v>
      </c>
      <c r="D38" s="217"/>
      <c r="E38" s="218" t="s">
        <v>61</v>
      </c>
      <c r="F38" s="219"/>
      <c r="G38" s="942" t="s">
        <v>103</v>
      </c>
      <c r="H38" s="47"/>
      <c r="I38" s="354"/>
      <c r="J38" s="203"/>
      <c r="K38" s="199"/>
      <c r="L38" s="199"/>
      <c r="M38" s="321"/>
      <c r="N38" s="226"/>
      <c r="O38" s="333"/>
      <c r="P38" s="341"/>
      <c r="Q38" s="226"/>
    </row>
    <row r="39" spans="1:17" s="44" customFormat="1" ht="26.55" customHeight="1" x14ac:dyDescent="0.3">
      <c r="A39" s="938"/>
      <c r="B39" s="940"/>
      <c r="C39" s="941"/>
      <c r="D39" s="50" t="s">
        <v>10</v>
      </c>
      <c r="E39" s="796" t="s">
        <v>34</v>
      </c>
      <c r="F39" s="651" t="s">
        <v>181</v>
      </c>
      <c r="G39" s="942"/>
      <c r="H39" s="169" t="s">
        <v>22</v>
      </c>
      <c r="I39" s="95">
        <v>37.700000000000003</v>
      </c>
      <c r="J39" s="115">
        <v>142.5</v>
      </c>
      <c r="K39" s="112">
        <v>180.1</v>
      </c>
      <c r="L39" s="493">
        <v>198.8</v>
      </c>
      <c r="M39" s="357" t="s">
        <v>35</v>
      </c>
      <c r="N39" s="450">
        <v>6</v>
      </c>
      <c r="O39" s="374">
        <v>2</v>
      </c>
      <c r="P39" s="376">
        <v>3</v>
      </c>
      <c r="Q39" s="448">
        <v>5</v>
      </c>
    </row>
    <row r="40" spans="1:17" s="44" customFormat="1" ht="28.5" customHeight="1" x14ac:dyDescent="0.3">
      <c r="A40" s="938"/>
      <c r="B40" s="940"/>
      <c r="C40" s="941"/>
      <c r="D40" s="188"/>
      <c r="E40" s="795"/>
      <c r="F40" s="652" t="s">
        <v>101</v>
      </c>
      <c r="G40" s="943"/>
      <c r="H40" s="264" t="s">
        <v>26</v>
      </c>
      <c r="I40" s="487"/>
      <c r="J40" s="488">
        <f>5.8+12</f>
        <v>17.8</v>
      </c>
      <c r="K40" s="489"/>
      <c r="L40" s="112"/>
      <c r="M40" s="321" t="s">
        <v>196</v>
      </c>
      <c r="N40" s="675"/>
      <c r="O40" s="335">
        <v>5</v>
      </c>
      <c r="P40" s="343">
        <v>5</v>
      </c>
      <c r="Q40" s="675">
        <v>5</v>
      </c>
    </row>
    <row r="41" spans="1:17" s="44" customFormat="1" ht="19.95" customHeight="1" x14ac:dyDescent="0.3">
      <c r="A41" s="76"/>
      <c r="B41" s="184"/>
      <c r="C41" s="186"/>
      <c r="D41" s="32" t="s">
        <v>20</v>
      </c>
      <c r="E41" s="469" t="s">
        <v>36</v>
      </c>
      <c r="F41" s="653" t="s">
        <v>160</v>
      </c>
      <c r="G41" s="196"/>
      <c r="H41" s="52" t="s">
        <v>22</v>
      </c>
      <c r="I41" s="211">
        <v>15.8</v>
      </c>
      <c r="J41" s="202">
        <v>15.8</v>
      </c>
      <c r="K41" s="198">
        <v>15.8</v>
      </c>
      <c r="L41" s="327">
        <v>15.8</v>
      </c>
      <c r="M41" s="801" t="s">
        <v>195</v>
      </c>
      <c r="N41" s="82">
        <v>10</v>
      </c>
      <c r="O41" s="336">
        <v>9</v>
      </c>
      <c r="P41" s="344">
        <v>9</v>
      </c>
      <c r="Q41" s="82">
        <v>9</v>
      </c>
    </row>
    <row r="42" spans="1:17" s="44" customFormat="1" ht="22.95" customHeight="1" x14ac:dyDescent="0.3">
      <c r="A42" s="76"/>
      <c r="B42" s="184"/>
      <c r="C42" s="186"/>
      <c r="D42" s="45"/>
      <c r="E42" s="29"/>
      <c r="F42" s="87" t="s">
        <v>101</v>
      </c>
      <c r="G42" s="196"/>
      <c r="H42" s="201"/>
      <c r="I42" s="95"/>
      <c r="J42" s="115"/>
      <c r="K42" s="199"/>
      <c r="L42" s="115"/>
      <c r="M42" s="920"/>
      <c r="N42" s="231"/>
      <c r="O42" s="337"/>
      <c r="P42" s="345"/>
      <c r="Q42" s="231"/>
    </row>
    <row r="43" spans="1:17" s="44" customFormat="1" ht="16.05" customHeight="1" x14ac:dyDescent="0.3">
      <c r="A43" s="76"/>
      <c r="B43" s="184"/>
      <c r="C43" s="180"/>
      <c r="D43" s="32" t="s">
        <v>27</v>
      </c>
      <c r="E43" s="794" t="s">
        <v>71</v>
      </c>
      <c r="F43" s="748" t="s">
        <v>160</v>
      </c>
      <c r="G43" s="196"/>
      <c r="H43" s="200" t="s">
        <v>22</v>
      </c>
      <c r="I43" s="211">
        <f>10-5</f>
        <v>5</v>
      </c>
      <c r="J43" s="758">
        <v>5</v>
      </c>
      <c r="K43" s="297">
        <v>5</v>
      </c>
      <c r="L43" s="759">
        <v>5</v>
      </c>
      <c r="M43" s="750" t="s">
        <v>72</v>
      </c>
      <c r="N43" s="64">
        <v>100</v>
      </c>
      <c r="O43" s="334">
        <v>100</v>
      </c>
      <c r="P43" s="342">
        <v>100</v>
      </c>
      <c r="Q43" s="743">
        <v>100</v>
      </c>
    </row>
    <row r="44" spans="1:17" s="44" customFormat="1" ht="16.05" customHeight="1" x14ac:dyDescent="0.3">
      <c r="A44" s="76"/>
      <c r="B44" s="753"/>
      <c r="C44" s="754"/>
      <c r="D44" s="749"/>
      <c r="E44" s="795"/>
      <c r="F44" s="58"/>
      <c r="G44" s="744"/>
      <c r="H44" s="760" t="s">
        <v>26</v>
      </c>
      <c r="I44" s="487"/>
      <c r="J44" s="756">
        <v>5</v>
      </c>
      <c r="K44" s="757"/>
      <c r="L44" s="757"/>
      <c r="M44" s="751"/>
      <c r="N44" s="31"/>
      <c r="O44" s="335"/>
      <c r="P44" s="343"/>
      <c r="Q44" s="745"/>
    </row>
    <row r="45" spans="1:17" s="44" customFormat="1" ht="24.45" customHeight="1" x14ac:dyDescent="0.3">
      <c r="A45" s="178"/>
      <c r="B45" s="184"/>
      <c r="C45" s="186"/>
      <c r="D45" s="50" t="s">
        <v>29</v>
      </c>
      <c r="E45" s="181" t="s">
        <v>130</v>
      </c>
      <c r="F45" s="645" t="s">
        <v>93</v>
      </c>
      <c r="G45" s="277"/>
      <c r="H45" s="108" t="s">
        <v>22</v>
      </c>
      <c r="I45" s="211">
        <v>14.6</v>
      </c>
      <c r="J45" s="761">
        <v>15</v>
      </c>
      <c r="K45" s="198"/>
      <c r="L45" s="380"/>
      <c r="M45" s="357" t="s">
        <v>107</v>
      </c>
      <c r="N45" s="230">
        <v>8</v>
      </c>
      <c r="O45" s="340">
        <v>2</v>
      </c>
      <c r="P45" s="349"/>
      <c r="Q45" s="230"/>
    </row>
    <row r="46" spans="1:17" s="44" customFormat="1" ht="30.45" customHeight="1" x14ac:dyDescent="0.3">
      <c r="A46" s="275"/>
      <c r="B46" s="278"/>
      <c r="C46" s="140"/>
      <c r="D46" s="50"/>
      <c r="E46" s="280"/>
      <c r="F46" s="654" t="s">
        <v>160</v>
      </c>
      <c r="G46" s="148"/>
      <c r="H46" s="109"/>
      <c r="I46" s="95"/>
      <c r="J46" s="331"/>
      <c r="K46" s="114"/>
      <c r="L46" s="443"/>
      <c r="M46" s="444" t="s">
        <v>149</v>
      </c>
      <c r="N46" s="445"/>
      <c r="O46" s="339">
        <v>2</v>
      </c>
      <c r="P46" s="348"/>
      <c r="Q46" s="245"/>
    </row>
    <row r="47" spans="1:17" s="44" customFormat="1" ht="15" customHeight="1" x14ac:dyDescent="0.3">
      <c r="A47" s="259"/>
      <c r="B47" s="260"/>
      <c r="C47" s="140"/>
      <c r="D47" s="50"/>
      <c r="E47" s="258"/>
      <c r="F47" s="654" t="s">
        <v>101</v>
      </c>
      <c r="G47" s="921" t="s">
        <v>104</v>
      </c>
      <c r="H47" s="263" t="s">
        <v>22</v>
      </c>
      <c r="I47" s="268">
        <v>32.700000000000003</v>
      </c>
      <c r="J47" s="316"/>
      <c r="K47" s="113"/>
      <c r="L47" s="329"/>
      <c r="M47" s="358" t="s">
        <v>132</v>
      </c>
      <c r="N47" s="245">
        <v>1</v>
      </c>
      <c r="O47" s="738">
        <v>1</v>
      </c>
      <c r="P47" s="348">
        <v>1</v>
      </c>
      <c r="Q47" s="682">
        <v>1</v>
      </c>
    </row>
    <row r="48" spans="1:17" s="44" customFormat="1" ht="15" customHeight="1" x14ac:dyDescent="0.3">
      <c r="A48" s="259"/>
      <c r="B48" s="260"/>
      <c r="C48" s="140"/>
      <c r="D48" s="50"/>
      <c r="E48" s="258"/>
      <c r="F48" s="266"/>
      <c r="G48" s="812"/>
      <c r="H48" s="263" t="s">
        <v>31</v>
      </c>
      <c r="I48" s="272">
        <f>35.1</f>
        <v>35.1</v>
      </c>
      <c r="J48" s="351">
        <f>989.7-589.7</f>
        <v>400</v>
      </c>
      <c r="K48" s="147">
        <f>-60.1+589.7</f>
        <v>529.6</v>
      </c>
      <c r="L48" s="683">
        <v>60.1</v>
      </c>
      <c r="M48" s="292"/>
      <c r="N48" s="227"/>
      <c r="O48" s="304"/>
      <c r="P48" s="197"/>
      <c r="Q48" s="227"/>
    </row>
    <row r="49" spans="1:17" s="44" customFormat="1" ht="15" customHeight="1" x14ac:dyDescent="0.3">
      <c r="A49" s="733"/>
      <c r="B49" s="734"/>
      <c r="C49" s="140"/>
      <c r="D49" s="50"/>
      <c r="E49" s="732"/>
      <c r="F49" s="266"/>
      <c r="G49" s="812"/>
      <c r="H49" s="263" t="s">
        <v>68</v>
      </c>
      <c r="I49" s="269"/>
      <c r="J49" s="317">
        <v>35.1</v>
      </c>
      <c r="K49" s="114"/>
      <c r="L49" s="330"/>
      <c r="M49" s="292"/>
      <c r="N49" s="227"/>
      <c r="O49" s="304"/>
      <c r="P49" s="197"/>
      <c r="Q49" s="227"/>
    </row>
    <row r="50" spans="1:17" s="44" customFormat="1" ht="15" customHeight="1" x14ac:dyDescent="0.3">
      <c r="A50" s="259"/>
      <c r="B50" s="260"/>
      <c r="C50" s="140"/>
      <c r="D50" s="50"/>
      <c r="E50" s="258"/>
      <c r="F50" s="267"/>
      <c r="G50" s="922"/>
      <c r="H50" s="264" t="s">
        <v>26</v>
      </c>
      <c r="I50" s="269">
        <v>20.2</v>
      </c>
      <c r="J50" s="317">
        <v>52.9</v>
      </c>
      <c r="K50" s="114"/>
      <c r="L50" s="330"/>
      <c r="M50" s="292"/>
      <c r="N50" s="332"/>
      <c r="O50" s="340"/>
      <c r="P50" s="349"/>
      <c r="Q50" s="332"/>
    </row>
    <row r="51" spans="1:17" s="44" customFormat="1" ht="21" customHeight="1" x14ac:dyDescent="0.3">
      <c r="A51" s="720"/>
      <c r="B51" s="721"/>
      <c r="C51" s="140"/>
      <c r="D51" s="50"/>
      <c r="E51" s="719"/>
      <c r="F51" s="267"/>
      <c r="G51" s="921" t="s">
        <v>131</v>
      </c>
      <c r="H51" s="108" t="s">
        <v>31</v>
      </c>
      <c r="I51" s="272">
        <f>200+598</f>
        <v>798</v>
      </c>
      <c r="J51" s="317"/>
      <c r="K51" s="114"/>
      <c r="L51" s="723"/>
      <c r="M51" s="358" t="s">
        <v>132</v>
      </c>
      <c r="N51" s="567">
        <v>1</v>
      </c>
      <c r="O51" s="339">
        <v>1</v>
      </c>
      <c r="P51" s="446"/>
      <c r="Q51" s="227"/>
    </row>
    <row r="52" spans="1:17" s="44" customFormat="1" ht="21" customHeight="1" x14ac:dyDescent="0.3">
      <c r="A52" s="259"/>
      <c r="B52" s="260"/>
      <c r="C52" s="140"/>
      <c r="D52" s="50"/>
      <c r="E52" s="258"/>
      <c r="F52" s="218"/>
      <c r="G52" s="813"/>
      <c r="H52" s="725" t="s">
        <v>68</v>
      </c>
      <c r="J52" s="488">
        <v>446.9</v>
      </c>
      <c r="K52" s="147"/>
      <c r="L52" s="724"/>
      <c r="M52" s="726"/>
      <c r="O52" s="335"/>
      <c r="P52" s="343"/>
      <c r="Q52" s="722"/>
    </row>
    <row r="53" spans="1:17" s="44" customFormat="1" ht="43.8" customHeight="1" x14ac:dyDescent="0.3">
      <c r="A53" s="178"/>
      <c r="B53" s="184"/>
      <c r="C53" s="140"/>
      <c r="D53" s="146" t="s">
        <v>14</v>
      </c>
      <c r="E53" s="142" t="s">
        <v>191</v>
      </c>
      <c r="F53" s="654" t="s">
        <v>160</v>
      </c>
      <c r="G53" s="666" t="s">
        <v>103</v>
      </c>
      <c r="H53" s="51" t="s">
        <v>22</v>
      </c>
      <c r="I53" s="355">
        <v>2.5</v>
      </c>
      <c r="J53" s="350"/>
      <c r="K53" s="120"/>
      <c r="L53" s="120"/>
      <c r="M53" s="295" t="s">
        <v>108</v>
      </c>
      <c r="N53" s="83">
        <v>1</v>
      </c>
      <c r="O53" s="338"/>
      <c r="P53" s="346"/>
      <c r="Q53" s="83"/>
    </row>
    <row r="54" spans="1:17" s="44" customFormat="1" ht="41.55" customHeight="1" x14ac:dyDescent="0.3">
      <c r="A54" s="275"/>
      <c r="B54" s="278"/>
      <c r="C54" s="140"/>
      <c r="D54" s="32" t="s">
        <v>77</v>
      </c>
      <c r="E54" s="142" t="s">
        <v>150</v>
      </c>
      <c r="F54" s="645" t="s">
        <v>160</v>
      </c>
      <c r="G54" s="644"/>
      <c r="H54" s="51" t="s">
        <v>22</v>
      </c>
      <c r="I54" s="211"/>
      <c r="J54" s="494">
        <v>30</v>
      </c>
      <c r="K54" s="495">
        <v>80</v>
      </c>
      <c r="L54" s="691">
        <v>80</v>
      </c>
      <c r="M54" s="295" t="s">
        <v>151</v>
      </c>
      <c r="N54" s="144"/>
      <c r="O54" s="502">
        <v>10</v>
      </c>
      <c r="P54" s="346">
        <v>55</v>
      </c>
      <c r="Q54" s="232">
        <v>100</v>
      </c>
    </row>
    <row r="55" spans="1:17" s="44" customFormat="1" ht="17.55" customHeight="1" x14ac:dyDescent="0.3">
      <c r="A55" s="470"/>
      <c r="B55" s="471"/>
      <c r="C55" s="140"/>
      <c r="D55" s="685" t="s">
        <v>133</v>
      </c>
      <c r="E55" s="794" t="s">
        <v>161</v>
      </c>
      <c r="F55" s="693" t="s">
        <v>101</v>
      </c>
      <c r="G55" s="644"/>
      <c r="H55" s="169" t="s">
        <v>31</v>
      </c>
      <c r="I55" s="211"/>
      <c r="J55" s="328"/>
      <c r="K55" s="198">
        <v>20</v>
      </c>
      <c r="L55" s="141"/>
      <c r="M55" s="286" t="s">
        <v>165</v>
      </c>
      <c r="N55" s="68"/>
      <c r="O55" s="446"/>
      <c r="P55" s="197">
        <v>20</v>
      </c>
      <c r="Q55" s="616"/>
    </row>
    <row r="56" spans="1:17" s="44" customFormat="1" ht="17.55" customHeight="1" x14ac:dyDescent="0.3">
      <c r="A56" s="622"/>
      <c r="B56" s="623"/>
      <c r="C56" s="140"/>
      <c r="D56" s="50"/>
      <c r="E56" s="795"/>
      <c r="F56" s="694" t="s">
        <v>162</v>
      </c>
      <c r="G56" s="644"/>
      <c r="H56" s="169"/>
      <c r="I56" s="81"/>
      <c r="J56" s="372"/>
      <c r="K56" s="199"/>
      <c r="L56" s="141"/>
      <c r="M56" s="292"/>
      <c r="N56" s="68"/>
      <c r="O56" s="446"/>
      <c r="P56" s="197"/>
      <c r="Q56" s="227"/>
    </row>
    <row r="57" spans="1:17" s="44" customFormat="1" ht="40.049999999999997" customHeight="1" x14ac:dyDescent="0.3">
      <c r="A57" s="470"/>
      <c r="B57" s="471"/>
      <c r="C57" s="140"/>
      <c r="D57" s="685" t="s">
        <v>152</v>
      </c>
      <c r="E57" s="684" t="s">
        <v>164</v>
      </c>
      <c r="F57" s="747" t="s">
        <v>162</v>
      </c>
      <c r="G57" s="644"/>
      <c r="H57" s="51" t="s">
        <v>31</v>
      </c>
      <c r="I57" s="211">
        <v>1.1000000000000001</v>
      </c>
      <c r="J57" s="328">
        <v>7.4</v>
      </c>
      <c r="K57" s="120">
        <v>8</v>
      </c>
      <c r="L57" s="380">
        <v>9</v>
      </c>
      <c r="M57" s="295" t="s">
        <v>163</v>
      </c>
      <c r="N57" s="64">
        <v>6</v>
      </c>
      <c r="O57" s="334">
        <v>6</v>
      </c>
      <c r="P57" s="342">
        <v>6</v>
      </c>
      <c r="Q57" s="643">
        <v>6</v>
      </c>
    </row>
    <row r="58" spans="1:17" s="44" customFormat="1" ht="40.049999999999997" customHeight="1" x14ac:dyDescent="0.3">
      <c r="A58" s="752"/>
      <c r="B58" s="753"/>
      <c r="C58" s="140"/>
      <c r="D58" s="32" t="s">
        <v>200</v>
      </c>
      <c r="E58" s="742" t="s">
        <v>201</v>
      </c>
      <c r="F58" s="646" t="s">
        <v>162</v>
      </c>
      <c r="G58" s="175"/>
      <c r="H58" s="264" t="s">
        <v>26</v>
      </c>
      <c r="I58" s="211"/>
      <c r="J58" s="379">
        <v>15</v>
      </c>
      <c r="K58" s="762"/>
      <c r="L58" s="762"/>
      <c r="M58" s="295" t="s">
        <v>202</v>
      </c>
      <c r="N58" s="64"/>
      <c r="O58" s="571">
        <v>1</v>
      </c>
      <c r="P58" s="342"/>
      <c r="Q58" s="746"/>
    </row>
    <row r="59" spans="1:17" s="44" customFormat="1" ht="18" customHeight="1" thickBot="1" x14ac:dyDescent="0.3">
      <c r="A59" s="96"/>
      <c r="B59" s="97"/>
      <c r="C59" s="37"/>
      <c r="D59" s="125"/>
      <c r="E59" s="129"/>
      <c r="F59" s="131"/>
      <c r="G59" s="130"/>
      <c r="H59" s="150" t="s">
        <v>19</v>
      </c>
      <c r="I59" s="214">
        <f>SUM(I39:I58)</f>
        <v>962.7</v>
      </c>
      <c r="J59" s="352">
        <f>SUM(J39:J58)</f>
        <v>1188.4000000000001</v>
      </c>
      <c r="K59" s="121">
        <f>SUM(K39:K58)</f>
        <v>838.5</v>
      </c>
      <c r="L59" s="121">
        <f>SUM(L39:L58)</f>
        <v>368.70000000000005</v>
      </c>
      <c r="M59" s="359"/>
      <c r="N59" s="451"/>
      <c r="O59" s="449"/>
      <c r="P59" s="312"/>
      <c r="Q59" s="123"/>
    </row>
    <row r="60" spans="1:17" s="44" customFormat="1" ht="15" customHeight="1" thickBot="1" x14ac:dyDescent="0.35">
      <c r="A60" s="11" t="s">
        <v>10</v>
      </c>
      <c r="B60" s="9" t="s">
        <v>20</v>
      </c>
      <c r="C60" s="833" t="s">
        <v>32</v>
      </c>
      <c r="D60" s="833"/>
      <c r="E60" s="833"/>
      <c r="F60" s="833"/>
      <c r="G60" s="833"/>
      <c r="H60" s="932"/>
      <c r="I60" s="206">
        <f t="shared" ref="I60:L60" si="2">I59</f>
        <v>962.7</v>
      </c>
      <c r="J60" s="353">
        <f t="shared" si="2"/>
        <v>1188.4000000000001</v>
      </c>
      <c r="K60" s="122">
        <f t="shared" si="2"/>
        <v>838.5</v>
      </c>
      <c r="L60" s="122">
        <f t="shared" si="2"/>
        <v>368.70000000000005</v>
      </c>
      <c r="M60" s="785"/>
      <c r="N60" s="786"/>
      <c r="O60" s="786"/>
      <c r="P60" s="786"/>
      <c r="Q60" s="787"/>
    </row>
    <row r="61" spans="1:17" s="44" customFormat="1" ht="15" customHeight="1" thickBot="1" x14ac:dyDescent="0.35">
      <c r="A61" s="8" t="s">
        <v>10</v>
      </c>
      <c r="B61" s="9" t="s">
        <v>27</v>
      </c>
      <c r="C61" s="923" t="s">
        <v>37</v>
      </c>
      <c r="D61" s="924"/>
      <c r="E61" s="924"/>
      <c r="F61" s="924"/>
      <c r="G61" s="924"/>
      <c r="H61" s="924"/>
      <c r="I61" s="924"/>
      <c r="J61" s="924"/>
      <c r="K61" s="924"/>
      <c r="L61" s="924"/>
      <c r="M61" s="924"/>
      <c r="N61" s="924"/>
      <c r="O61" s="924"/>
      <c r="P61" s="924"/>
      <c r="Q61" s="925"/>
    </row>
    <row r="62" spans="1:17" s="44" customFormat="1" ht="17.25" customHeight="1" x14ac:dyDescent="0.3">
      <c r="A62" s="78" t="s">
        <v>10</v>
      </c>
      <c r="B62" s="183" t="s">
        <v>27</v>
      </c>
      <c r="C62" s="212" t="s">
        <v>10</v>
      </c>
      <c r="D62" s="80"/>
      <c r="E62" s="33" t="s">
        <v>59</v>
      </c>
      <c r="F62" s="88"/>
      <c r="G62" s="90"/>
      <c r="H62" s="89"/>
      <c r="I62" s="354"/>
      <c r="J62" s="384"/>
      <c r="K62" s="119"/>
      <c r="L62" s="119"/>
      <c r="M62" s="395"/>
      <c r="N62" s="242"/>
      <c r="O62" s="243"/>
      <c r="P62" s="364"/>
      <c r="Q62" s="242"/>
    </row>
    <row r="63" spans="1:17" s="44" customFormat="1" ht="16.05" customHeight="1" x14ac:dyDescent="0.3">
      <c r="A63" s="76"/>
      <c r="B63" s="184"/>
      <c r="C63" s="213"/>
      <c r="D63" s="12" t="s">
        <v>10</v>
      </c>
      <c r="E63" s="182" t="s">
        <v>38</v>
      </c>
      <c r="F63" s="658" t="s">
        <v>101</v>
      </c>
      <c r="G63" s="811" t="s">
        <v>96</v>
      </c>
      <c r="H63" s="169" t="s">
        <v>22</v>
      </c>
      <c r="I63" s="95">
        <v>11</v>
      </c>
      <c r="J63" s="115">
        <v>11.7</v>
      </c>
      <c r="K63" s="112">
        <v>11.7</v>
      </c>
      <c r="L63" s="112">
        <v>11.7</v>
      </c>
      <c r="M63" s="289" t="s">
        <v>64</v>
      </c>
      <c r="N63" s="232">
        <v>17</v>
      </c>
      <c r="O63" s="334">
        <v>16</v>
      </c>
      <c r="P63" s="342">
        <v>16</v>
      </c>
      <c r="Q63" s="466">
        <v>16</v>
      </c>
    </row>
    <row r="64" spans="1:17" s="44" customFormat="1" ht="16.05" customHeight="1" x14ac:dyDescent="0.3">
      <c r="A64" s="76"/>
      <c r="B64" s="471"/>
      <c r="C64" s="472"/>
      <c r="D64" s="57"/>
      <c r="E64" s="473"/>
      <c r="F64" s="87" t="s">
        <v>160</v>
      </c>
      <c r="G64" s="812"/>
      <c r="H64" s="169"/>
      <c r="I64" s="95"/>
      <c r="J64" s="115"/>
      <c r="K64" s="112"/>
      <c r="L64" s="112"/>
      <c r="M64" s="467"/>
      <c r="N64" s="31"/>
      <c r="O64" s="335"/>
      <c r="P64" s="343"/>
      <c r="Q64" s="227"/>
    </row>
    <row r="65" spans="1:20" s="44" customFormat="1" ht="15" customHeight="1" x14ac:dyDescent="0.3">
      <c r="A65" s="76"/>
      <c r="B65" s="184"/>
      <c r="C65" s="186"/>
      <c r="D65" s="190" t="s">
        <v>20</v>
      </c>
      <c r="E65" s="794" t="s">
        <v>39</v>
      </c>
      <c r="F65" s="153" t="s">
        <v>94</v>
      </c>
      <c r="G65" s="812"/>
      <c r="H65" s="64" t="s">
        <v>22</v>
      </c>
      <c r="I65" s="211">
        <f>22.5-4</f>
        <v>18.5</v>
      </c>
      <c r="J65" s="202">
        <v>23.8</v>
      </c>
      <c r="K65" s="198">
        <v>23.8</v>
      </c>
      <c r="L65" s="198">
        <v>23.8</v>
      </c>
      <c r="M65" s="801" t="s">
        <v>183</v>
      </c>
      <c r="N65" s="634">
        <v>4.5</v>
      </c>
      <c r="O65" s="635">
        <v>5.5</v>
      </c>
      <c r="P65" s="636">
        <v>5.5</v>
      </c>
      <c r="Q65" s="634">
        <v>5.5</v>
      </c>
    </row>
    <row r="66" spans="1:20" s="44" customFormat="1" ht="15" customHeight="1" x14ac:dyDescent="0.3">
      <c r="A66" s="76"/>
      <c r="B66" s="184"/>
      <c r="C66" s="512"/>
      <c r="D66" s="58"/>
      <c r="E66" s="851"/>
      <c r="F66" s="154" t="s">
        <v>160</v>
      </c>
      <c r="G66" s="813"/>
      <c r="H66" s="31"/>
      <c r="I66" s="81"/>
      <c r="J66" s="203"/>
      <c r="K66" s="199"/>
      <c r="L66" s="199"/>
      <c r="M66" s="933"/>
      <c r="N66" s="239"/>
      <c r="O66" s="360"/>
      <c r="P66" s="365"/>
      <c r="Q66" s="239"/>
    </row>
    <row r="67" spans="1:20" s="44" customFormat="1" ht="16.05" customHeight="1" x14ac:dyDescent="0.3">
      <c r="A67" s="76"/>
      <c r="B67" s="184"/>
      <c r="C67" s="512"/>
      <c r="D67" s="554" t="s">
        <v>27</v>
      </c>
      <c r="E67" s="843" t="s">
        <v>109</v>
      </c>
      <c r="F67" s="645" t="s">
        <v>101</v>
      </c>
      <c r="G67" s="811" t="s">
        <v>111</v>
      </c>
      <c r="H67" s="450" t="s">
        <v>22</v>
      </c>
      <c r="I67" s="492">
        <f>68.8-30</f>
        <v>38.799999999999997</v>
      </c>
      <c r="J67" s="115"/>
      <c r="K67" s="112"/>
      <c r="L67" s="493"/>
      <c r="M67" s="517" t="s">
        <v>112</v>
      </c>
      <c r="N67" s="637">
        <v>1</v>
      </c>
      <c r="O67" s="549"/>
      <c r="P67" s="550"/>
      <c r="Q67" s="548"/>
    </row>
    <row r="68" spans="1:20" s="44" customFormat="1" ht="16.05" customHeight="1" x14ac:dyDescent="0.3">
      <c r="A68" s="76"/>
      <c r="B68" s="511"/>
      <c r="C68" s="140"/>
      <c r="D68" s="149"/>
      <c r="E68" s="844"/>
      <c r="F68" s="578" t="s">
        <v>30</v>
      </c>
      <c r="G68" s="812"/>
      <c r="H68" s="445" t="s">
        <v>31</v>
      </c>
      <c r="I68" s="95"/>
      <c r="J68" s="508"/>
      <c r="K68" s="147">
        <v>194.8</v>
      </c>
      <c r="L68" s="491"/>
      <c r="M68" s="579" t="s">
        <v>156</v>
      </c>
      <c r="N68" s="580"/>
      <c r="O68" s="674">
        <v>1</v>
      </c>
      <c r="P68" s="550"/>
      <c r="Q68" s="454"/>
    </row>
    <row r="69" spans="1:20" s="44" customFormat="1" ht="16.05" customHeight="1" x14ac:dyDescent="0.3">
      <c r="A69" s="76"/>
      <c r="B69" s="184"/>
      <c r="C69" s="140"/>
      <c r="D69" s="555"/>
      <c r="E69" s="845"/>
      <c r="F69" s="581"/>
      <c r="G69" s="812"/>
      <c r="H69" s="68" t="s">
        <v>26</v>
      </c>
      <c r="I69" s="487"/>
      <c r="J69" s="488">
        <f>90.8+11.4</f>
        <v>102.2</v>
      </c>
      <c r="K69" s="489">
        <v>69</v>
      </c>
      <c r="L69" s="112"/>
      <c r="M69" s="517" t="s">
        <v>170</v>
      </c>
      <c r="N69" s="582"/>
      <c r="O69" s="583"/>
      <c r="P69" s="638">
        <v>100</v>
      </c>
      <c r="Q69" s="584"/>
    </row>
    <row r="70" spans="1:20" s="44" customFormat="1" ht="28.5" customHeight="1" x14ac:dyDescent="0.3">
      <c r="A70" s="76"/>
      <c r="B70" s="184"/>
      <c r="C70" s="140"/>
      <c r="D70" s="692" t="s">
        <v>29</v>
      </c>
      <c r="E70" s="452" t="s">
        <v>114</v>
      </c>
      <c r="F70" s="658" t="s">
        <v>101</v>
      </c>
      <c r="G70" s="712" t="s">
        <v>103</v>
      </c>
      <c r="H70" s="144" t="s">
        <v>26</v>
      </c>
      <c r="I70" s="355">
        <f>84.7-20.2</f>
        <v>64.5</v>
      </c>
      <c r="J70" s="118">
        <v>64.5</v>
      </c>
      <c r="K70" s="143"/>
      <c r="L70" s="143"/>
      <c r="M70" s="356" t="s">
        <v>112</v>
      </c>
      <c r="N70" s="639">
        <v>1</v>
      </c>
      <c r="O70" s="361" t="s">
        <v>203</v>
      </c>
      <c r="P70" s="366"/>
      <c r="Q70" s="240"/>
    </row>
    <row r="71" spans="1:20" s="44" customFormat="1" ht="18" customHeight="1" thickBot="1" x14ac:dyDescent="0.35">
      <c r="A71" s="96"/>
      <c r="B71" s="97"/>
      <c r="C71" s="38"/>
      <c r="D71" s="132"/>
      <c r="E71" s="126"/>
      <c r="F71" s="155"/>
      <c r="G71" s="128"/>
      <c r="H71" s="150" t="s">
        <v>19</v>
      </c>
      <c r="I71" s="214">
        <f>SUM(I63:I70)</f>
        <v>132.80000000000001</v>
      </c>
      <c r="J71" s="352">
        <f>SUM(J63:J70)</f>
        <v>202.2</v>
      </c>
      <c r="K71" s="121">
        <f>SUM(K63:K70)</f>
        <v>299.3</v>
      </c>
      <c r="L71" s="121">
        <f>SUM(L63:L70)</f>
        <v>35.5</v>
      </c>
      <c r="M71" s="294"/>
      <c r="N71" s="123"/>
      <c r="O71" s="306"/>
      <c r="P71" s="312"/>
      <c r="Q71" s="123"/>
    </row>
    <row r="72" spans="1:20" s="44" customFormat="1" ht="28.5" customHeight="1" x14ac:dyDescent="0.25">
      <c r="A72" s="78" t="s">
        <v>10</v>
      </c>
      <c r="B72" s="183" t="s">
        <v>27</v>
      </c>
      <c r="C72" s="185" t="s">
        <v>20</v>
      </c>
      <c r="D72" s="13"/>
      <c r="E72" s="14" t="s">
        <v>40</v>
      </c>
      <c r="F72" s="69"/>
      <c r="G72" s="71"/>
      <c r="H72" s="54"/>
      <c r="I72" s="354"/>
      <c r="J72" s="384"/>
      <c r="K72" s="119"/>
      <c r="L72" s="119"/>
      <c r="M72" s="394"/>
      <c r="N72" s="241"/>
      <c r="O72" s="362"/>
      <c r="P72" s="367"/>
      <c r="Q72" s="241"/>
    </row>
    <row r="73" spans="1:20" s="44" customFormat="1" ht="15" customHeight="1" x14ac:dyDescent="0.3">
      <c r="A73" s="4"/>
      <c r="B73" s="5"/>
      <c r="C73" s="39"/>
      <c r="D73" s="98" t="s">
        <v>10</v>
      </c>
      <c r="E73" s="926" t="s">
        <v>67</v>
      </c>
      <c r="F73" s="72" t="s">
        <v>93</v>
      </c>
      <c r="G73" s="811" t="s">
        <v>97</v>
      </c>
      <c r="H73" s="506" t="s">
        <v>31</v>
      </c>
      <c r="I73" s="507">
        <f>478-190.9</f>
        <v>287.10000000000002</v>
      </c>
      <c r="J73" s="727">
        <f>451.3-100</f>
        <v>351.3</v>
      </c>
      <c r="K73" s="728">
        <v>78</v>
      </c>
      <c r="L73" s="509"/>
      <c r="M73" s="930" t="s">
        <v>180</v>
      </c>
      <c r="N73" s="237">
        <v>45</v>
      </c>
      <c r="O73" s="363">
        <v>90</v>
      </c>
      <c r="P73" s="368">
        <v>100</v>
      </c>
      <c r="Q73" s="237"/>
      <c r="R73" s="771"/>
      <c r="S73" s="772"/>
      <c r="T73" s="772"/>
    </row>
    <row r="74" spans="1:20" s="44" customFormat="1" ht="15" customHeight="1" x14ac:dyDescent="0.3">
      <c r="A74" s="4"/>
      <c r="B74" s="5"/>
      <c r="C74" s="39"/>
      <c r="D74" s="98"/>
      <c r="E74" s="927"/>
      <c r="F74" s="578" t="s">
        <v>30</v>
      </c>
      <c r="G74" s="812"/>
      <c r="H74" s="735" t="s">
        <v>65</v>
      </c>
      <c r="I74" s="95">
        <v>22</v>
      </c>
      <c r="J74" s="508">
        <v>44</v>
      </c>
      <c r="K74" s="736">
        <v>22</v>
      </c>
      <c r="L74" s="737"/>
      <c r="M74" s="915"/>
      <c r="N74" s="223"/>
      <c r="O74" s="690"/>
      <c r="P74" s="308"/>
      <c r="Q74" s="223"/>
      <c r="R74" s="771"/>
      <c r="S74" s="772"/>
      <c r="T74" s="772"/>
    </row>
    <row r="75" spans="1:20" s="44" customFormat="1" ht="15" customHeight="1" x14ac:dyDescent="0.3">
      <c r="A75" s="4"/>
      <c r="B75" s="5"/>
      <c r="C75" s="39"/>
      <c r="D75" s="98"/>
      <c r="E75" s="927"/>
      <c r="F75" s="655" t="s">
        <v>160</v>
      </c>
      <c r="G75" s="812"/>
      <c r="H75" s="500" t="s">
        <v>68</v>
      </c>
      <c r="I75" s="268"/>
      <c r="J75" s="508">
        <v>240.8</v>
      </c>
      <c r="K75" s="501"/>
      <c r="L75" s="174"/>
      <c r="M75" s="915"/>
      <c r="N75" s="223"/>
      <c r="O75" s="301"/>
      <c r="P75" s="308"/>
      <c r="Q75" s="223"/>
      <c r="R75" s="771"/>
      <c r="S75" s="772"/>
      <c r="T75" s="772"/>
    </row>
    <row r="76" spans="1:20" s="44" customFormat="1" ht="15" customHeight="1" x14ac:dyDescent="0.3">
      <c r="A76" s="4"/>
      <c r="B76" s="5"/>
      <c r="C76" s="39"/>
      <c r="D76" s="98"/>
      <c r="E76" s="927"/>
      <c r="F76" s="43" t="s">
        <v>94</v>
      </c>
      <c r="G76" s="812"/>
      <c r="H76" s="138"/>
      <c r="I76" s="138"/>
      <c r="J76" s="729"/>
      <c r="K76" s="115"/>
      <c r="L76" s="115"/>
      <c r="M76" s="915"/>
      <c r="N76" s="223"/>
      <c r="O76" s="301"/>
      <c r="P76" s="308"/>
      <c r="Q76" s="238"/>
      <c r="R76" s="771"/>
      <c r="S76" s="772"/>
      <c r="T76" s="772"/>
    </row>
    <row r="77" spans="1:20" s="44" customFormat="1" ht="15" customHeight="1" x14ac:dyDescent="0.3">
      <c r="A77" s="4"/>
      <c r="B77" s="5"/>
      <c r="C77" s="39"/>
      <c r="D77" s="98"/>
      <c r="E77" s="928"/>
      <c r="F77" s="655" t="s">
        <v>101</v>
      </c>
      <c r="G77" s="929"/>
      <c r="H77" s="207"/>
      <c r="I77" s="95"/>
      <c r="J77" s="115"/>
      <c r="K77" s="115"/>
      <c r="L77" s="115"/>
      <c r="M77" s="931"/>
      <c r="N77" s="223"/>
      <c r="O77" s="301"/>
      <c r="P77" s="308"/>
      <c r="Q77" s="223"/>
      <c r="R77" s="771"/>
      <c r="S77" s="772"/>
      <c r="T77" s="772"/>
    </row>
    <row r="78" spans="1:20" s="44" customFormat="1" ht="18" customHeight="1" x14ac:dyDescent="0.3">
      <c r="A78" s="76"/>
      <c r="B78" s="184"/>
      <c r="C78" s="186"/>
      <c r="D78" s="187" t="s">
        <v>20</v>
      </c>
      <c r="E78" s="794" t="s">
        <v>41</v>
      </c>
      <c r="F78" s="72" t="s">
        <v>93</v>
      </c>
      <c r="G78" s="811" t="s">
        <v>96</v>
      </c>
      <c r="H78" s="200" t="s">
        <v>22</v>
      </c>
      <c r="I78" s="492">
        <v>78.8</v>
      </c>
      <c r="J78" s="202">
        <v>78.8</v>
      </c>
      <c r="K78" s="202">
        <v>78.8</v>
      </c>
      <c r="L78" s="202">
        <v>78.8</v>
      </c>
      <c r="M78" s="392" t="s">
        <v>127</v>
      </c>
      <c r="N78" s="234">
        <v>179</v>
      </c>
      <c r="O78" s="730">
        <v>130</v>
      </c>
      <c r="P78" s="369">
        <v>130</v>
      </c>
      <c r="Q78" s="234">
        <v>130</v>
      </c>
    </row>
    <row r="79" spans="1:20" s="44" customFormat="1" ht="18.75" customHeight="1" x14ac:dyDescent="0.3">
      <c r="A79" s="4"/>
      <c r="B79" s="5"/>
      <c r="C79" s="39"/>
      <c r="D79" s="77"/>
      <c r="E79" s="796"/>
      <c r="F79" s="656" t="s">
        <v>121</v>
      </c>
      <c r="G79" s="812"/>
      <c r="H79" s="108" t="s">
        <v>26</v>
      </c>
      <c r="I79" s="272">
        <v>12.4</v>
      </c>
      <c r="J79" s="508"/>
      <c r="K79" s="113"/>
      <c r="L79" s="499"/>
      <c r="M79" s="393" t="s">
        <v>128</v>
      </c>
      <c r="N79" s="235">
        <v>2051</v>
      </c>
      <c r="O79" s="731">
        <v>1490</v>
      </c>
      <c r="P79" s="370">
        <v>1490</v>
      </c>
      <c r="Q79" s="235">
        <v>1490</v>
      </c>
    </row>
    <row r="80" spans="1:20" s="44" customFormat="1" ht="46.95" customHeight="1" x14ac:dyDescent="0.3">
      <c r="A80" s="73"/>
      <c r="B80" s="5"/>
      <c r="C80" s="74"/>
      <c r="D80" s="77"/>
      <c r="E80" s="796"/>
      <c r="F80" s="656" t="s">
        <v>160</v>
      </c>
      <c r="G80" s="617"/>
      <c r="H80" s="560"/>
      <c r="I80" s="272"/>
      <c r="J80" s="508"/>
      <c r="K80" s="113"/>
      <c r="L80" s="499"/>
      <c r="M80" s="579" t="s">
        <v>182</v>
      </c>
      <c r="N80" s="648">
        <v>100</v>
      </c>
      <c r="O80" s="640">
        <v>100</v>
      </c>
      <c r="P80" s="370">
        <v>100</v>
      </c>
      <c r="Q80" s="236">
        <v>100</v>
      </c>
    </row>
    <row r="81" spans="1:17" s="44" customFormat="1" ht="28.05" customHeight="1" x14ac:dyDescent="0.3">
      <c r="A81" s="73"/>
      <c r="B81" s="5"/>
      <c r="C81" s="74"/>
      <c r="D81" s="77"/>
      <c r="E81" s="796"/>
      <c r="F81" s="656"/>
      <c r="G81" s="744"/>
      <c r="H81" s="108" t="s">
        <v>26</v>
      </c>
      <c r="I81" s="272"/>
      <c r="J81" s="508">
        <v>17.399999999999999</v>
      </c>
      <c r="K81" s="113"/>
      <c r="L81" s="499"/>
      <c r="M81" s="917" t="s">
        <v>184</v>
      </c>
      <c r="N81" s="236"/>
      <c r="O81" s="763">
        <v>100</v>
      </c>
      <c r="P81" s="598"/>
      <c r="Q81" s="765"/>
    </row>
    <row r="82" spans="1:17" s="44" customFormat="1" ht="28.05" customHeight="1" x14ac:dyDescent="0.3">
      <c r="A82" s="73"/>
      <c r="B82" s="5"/>
      <c r="C82" s="74"/>
      <c r="D82" s="57"/>
      <c r="E82" s="795"/>
      <c r="F82" s="58" t="s">
        <v>101</v>
      </c>
      <c r="G82" s="175"/>
      <c r="H82" s="265" t="s">
        <v>31</v>
      </c>
      <c r="I82" s="95"/>
      <c r="J82" s="488">
        <v>16.5</v>
      </c>
      <c r="K82" s="489"/>
      <c r="L82" s="479"/>
      <c r="M82" s="919"/>
      <c r="N82" s="236"/>
      <c r="P82" s="764"/>
      <c r="Q82" s="766"/>
    </row>
    <row r="83" spans="1:17" s="44" customFormat="1" ht="16.05" customHeight="1" x14ac:dyDescent="0.3">
      <c r="A83" s="73"/>
      <c r="B83" s="5"/>
      <c r="C83" s="74"/>
      <c r="D83" s="524" t="s">
        <v>27</v>
      </c>
      <c r="E83" s="503" t="s">
        <v>120</v>
      </c>
      <c r="F83" s="657" t="s">
        <v>93</v>
      </c>
      <c r="G83" s="812" t="s">
        <v>113</v>
      </c>
      <c r="H83" s="525" t="s">
        <v>31</v>
      </c>
      <c r="I83" s="211">
        <f>7+12</f>
        <v>19</v>
      </c>
      <c r="J83" s="202">
        <v>30.6</v>
      </c>
      <c r="K83" s="198"/>
      <c r="L83" s="198"/>
      <c r="M83" s="526" t="s">
        <v>166</v>
      </c>
      <c r="N83" s="527">
        <v>1</v>
      </c>
      <c r="O83" s="374">
        <v>1</v>
      </c>
      <c r="P83" s="376"/>
      <c r="Q83" s="527"/>
    </row>
    <row r="84" spans="1:17" s="44" customFormat="1" ht="14.55" customHeight="1" x14ac:dyDescent="0.3">
      <c r="A84" s="73"/>
      <c r="B84" s="5"/>
      <c r="C84" s="74"/>
      <c r="D84" s="524"/>
      <c r="E84" s="503"/>
      <c r="F84" s="578" t="s">
        <v>101</v>
      </c>
      <c r="G84" s="812"/>
      <c r="H84" s="528" t="s">
        <v>22</v>
      </c>
      <c r="I84" s="268">
        <f>8-2.7</f>
        <v>5.3</v>
      </c>
      <c r="J84" s="508">
        <v>25.9</v>
      </c>
      <c r="K84" s="113">
        <v>48.3</v>
      </c>
      <c r="L84" s="329"/>
      <c r="M84" s="529" t="s">
        <v>167</v>
      </c>
      <c r="N84" s="245">
        <v>1</v>
      </c>
      <c r="O84" s="339">
        <v>1</v>
      </c>
      <c r="P84" s="348"/>
      <c r="Q84" s="227"/>
    </row>
    <row r="85" spans="1:17" s="44" customFormat="1" ht="15" customHeight="1" x14ac:dyDescent="0.3">
      <c r="A85" s="73"/>
      <c r="B85" s="5"/>
      <c r="C85" s="74"/>
      <c r="D85" s="77"/>
      <c r="E85" s="503"/>
      <c r="F85" s="656" t="s">
        <v>121</v>
      </c>
      <c r="G85" s="812"/>
      <c r="H85" s="530"/>
      <c r="I85" s="531"/>
      <c r="J85" s="531"/>
      <c r="K85" s="532"/>
      <c r="L85" s="533"/>
      <c r="M85" s="534" t="s">
        <v>168</v>
      </c>
      <c r="N85" s="245"/>
      <c r="O85" s="339"/>
      <c r="P85" s="348">
        <v>1</v>
      </c>
      <c r="Q85" s="245"/>
    </row>
    <row r="86" spans="1:17" s="44" customFormat="1" ht="15" customHeight="1" x14ac:dyDescent="0.3">
      <c r="A86" s="73"/>
      <c r="B86" s="5"/>
      <c r="C86" s="74"/>
      <c r="D86" s="57"/>
      <c r="E86" s="504"/>
      <c r="F86" s="655" t="s">
        <v>160</v>
      </c>
      <c r="G86" s="813"/>
      <c r="H86" s="176"/>
      <c r="I86" s="176"/>
      <c r="J86" s="535"/>
      <c r="K86" s="199"/>
      <c r="L86" s="371"/>
      <c r="M86" s="536" t="s">
        <v>169</v>
      </c>
      <c r="N86" s="537">
        <v>1</v>
      </c>
      <c r="O86" s="538">
        <v>2</v>
      </c>
      <c r="P86" s="539">
        <v>2</v>
      </c>
      <c r="Q86" s="537"/>
    </row>
    <row r="87" spans="1:17" s="44" customFormat="1" ht="15" customHeight="1" x14ac:dyDescent="0.3">
      <c r="A87" s="775"/>
      <c r="B87" s="822"/>
      <c r="C87" s="826"/>
      <c r="D87" s="524" t="s">
        <v>29</v>
      </c>
      <c r="E87" s="830" t="s">
        <v>88</v>
      </c>
      <c r="F87" s="72" t="s">
        <v>93</v>
      </c>
      <c r="G87" s="812" t="s">
        <v>95</v>
      </c>
      <c r="H87" s="556" t="s">
        <v>69</v>
      </c>
      <c r="I87" s="492">
        <v>16.600000000000001</v>
      </c>
      <c r="J87" s="477"/>
      <c r="K87" s="198"/>
      <c r="L87" s="198"/>
      <c r="M87" s="910" t="s">
        <v>62</v>
      </c>
      <c r="N87" s="246">
        <v>100</v>
      </c>
      <c r="O87" s="375"/>
      <c r="P87" s="377"/>
      <c r="Q87" s="246"/>
    </row>
    <row r="88" spans="1:17" s="44" customFormat="1" ht="14.25" customHeight="1" x14ac:dyDescent="0.3">
      <c r="A88" s="775"/>
      <c r="B88" s="822"/>
      <c r="C88" s="826"/>
      <c r="D88" s="524"/>
      <c r="E88" s="830"/>
      <c r="F88" s="578" t="s">
        <v>30</v>
      </c>
      <c r="G88" s="812"/>
      <c r="H88" s="563" t="s">
        <v>68</v>
      </c>
      <c r="I88" s="95">
        <f>4+1.5-1.5</f>
        <v>4</v>
      </c>
      <c r="J88" s="115"/>
      <c r="K88" s="113"/>
      <c r="L88" s="499"/>
      <c r="M88" s="911"/>
      <c r="N88" s="244"/>
      <c r="O88" s="561"/>
      <c r="P88" s="378"/>
      <c r="Q88" s="711"/>
    </row>
    <row r="89" spans="1:17" s="44" customFormat="1" ht="13.5" customHeight="1" x14ac:dyDescent="0.3">
      <c r="A89" s="775"/>
      <c r="B89" s="822"/>
      <c r="C89" s="826"/>
      <c r="D89" s="524"/>
      <c r="E89" s="830"/>
      <c r="F89" s="43" t="s">
        <v>94</v>
      </c>
      <c r="G89" s="812"/>
      <c r="H89" s="557"/>
      <c r="I89" s="557"/>
      <c r="J89" s="558"/>
      <c r="K89" s="559"/>
      <c r="L89" s="530"/>
      <c r="M89" s="915"/>
      <c r="N89" s="528"/>
      <c r="O89" s="561"/>
      <c r="P89" s="378"/>
      <c r="Q89" s="711"/>
    </row>
    <row r="90" spans="1:17" s="44" customFormat="1" ht="13.5" customHeight="1" x14ac:dyDescent="0.3">
      <c r="A90" s="775"/>
      <c r="B90" s="822"/>
      <c r="C90" s="826"/>
      <c r="D90" s="524"/>
      <c r="E90" s="830"/>
      <c r="F90" s="43" t="s">
        <v>160</v>
      </c>
      <c r="G90" s="812"/>
      <c r="H90" s="557"/>
      <c r="I90" s="557"/>
      <c r="J90" s="558"/>
      <c r="K90" s="559"/>
      <c r="L90" s="530"/>
      <c r="M90" s="915"/>
      <c r="N90" s="244"/>
      <c r="O90" s="561"/>
      <c r="P90" s="378"/>
      <c r="Q90" s="244"/>
    </row>
    <row r="91" spans="1:17" s="44" customFormat="1" ht="13.5" customHeight="1" x14ac:dyDescent="0.3">
      <c r="A91" s="819"/>
      <c r="B91" s="823"/>
      <c r="C91" s="827"/>
      <c r="D91" s="524"/>
      <c r="E91" s="831"/>
      <c r="F91" s="646" t="s">
        <v>101</v>
      </c>
      <c r="G91" s="832"/>
      <c r="H91" s="66"/>
      <c r="I91" s="81"/>
      <c r="J91" s="203"/>
      <c r="K91" s="199"/>
      <c r="L91" s="562"/>
      <c r="M91" s="916"/>
      <c r="N91" s="244"/>
      <c r="O91" s="561"/>
      <c r="P91" s="378"/>
      <c r="Q91" s="244"/>
    </row>
    <row r="92" spans="1:17" s="10" customFormat="1" ht="13.5" customHeight="1" x14ac:dyDescent="0.3">
      <c r="A92" s="820"/>
      <c r="B92" s="824"/>
      <c r="C92" s="828"/>
      <c r="D92" s="840" t="s">
        <v>14</v>
      </c>
      <c r="E92" s="843" t="s">
        <v>75</v>
      </c>
      <c r="F92" s="72" t="s">
        <v>93</v>
      </c>
      <c r="G92" s="908" t="s">
        <v>95</v>
      </c>
      <c r="H92" s="528" t="s">
        <v>68</v>
      </c>
      <c r="I92" s="95">
        <v>50.1</v>
      </c>
      <c r="J92" s="477">
        <v>20</v>
      </c>
      <c r="K92" s="478"/>
      <c r="L92" s="112"/>
      <c r="M92" s="910" t="s">
        <v>76</v>
      </c>
      <c r="N92" s="232"/>
      <c r="O92" s="334"/>
      <c r="P92" s="342"/>
      <c r="Q92" s="232"/>
    </row>
    <row r="93" spans="1:17" s="10" customFormat="1" ht="13.5" customHeight="1" x14ac:dyDescent="0.3">
      <c r="A93" s="820"/>
      <c r="B93" s="824"/>
      <c r="C93" s="828"/>
      <c r="D93" s="841"/>
      <c r="E93" s="844"/>
      <c r="F93" s="43"/>
      <c r="G93" s="909"/>
      <c r="H93" s="560" t="s">
        <v>31</v>
      </c>
      <c r="I93" s="272"/>
      <c r="J93" s="115">
        <v>50</v>
      </c>
      <c r="K93" s="112"/>
      <c r="L93" s="491"/>
      <c r="M93" s="911"/>
      <c r="N93" s="486"/>
      <c r="O93" s="304"/>
      <c r="P93" s="197"/>
      <c r="Q93" s="516"/>
    </row>
    <row r="94" spans="1:17" s="10" customFormat="1" ht="13.5" customHeight="1" x14ac:dyDescent="0.3">
      <c r="A94" s="820"/>
      <c r="B94" s="824"/>
      <c r="C94" s="828"/>
      <c r="D94" s="841"/>
      <c r="E94" s="844"/>
      <c r="F94" s="43" t="s">
        <v>94</v>
      </c>
      <c r="G94" s="586" t="s">
        <v>124</v>
      </c>
      <c r="H94" s="560" t="s">
        <v>43</v>
      </c>
      <c r="I94" s="95">
        <v>0.1</v>
      </c>
      <c r="J94" s="508"/>
      <c r="K94" s="113"/>
      <c r="L94" s="491"/>
      <c r="M94" s="523" t="s">
        <v>197</v>
      </c>
      <c r="N94" s="227"/>
      <c r="O94" s="339">
        <v>1</v>
      </c>
      <c r="P94" s="348"/>
      <c r="Q94" s="227"/>
    </row>
    <row r="95" spans="1:17" s="10" customFormat="1" ht="13.5" customHeight="1" x14ac:dyDescent="0.3">
      <c r="A95" s="820"/>
      <c r="B95" s="824"/>
      <c r="C95" s="828"/>
      <c r="D95" s="841"/>
      <c r="E95" s="844"/>
      <c r="F95" s="646" t="s">
        <v>101</v>
      </c>
      <c r="G95" s="586" t="s">
        <v>125</v>
      </c>
      <c r="H95" s="560" t="s">
        <v>99</v>
      </c>
      <c r="I95" s="268">
        <v>0.1</v>
      </c>
      <c r="J95" s="585"/>
      <c r="K95" s="147"/>
      <c r="L95" s="491"/>
      <c r="M95" s="564"/>
      <c r="N95" s="227"/>
      <c r="O95" s="304"/>
      <c r="P95" s="197"/>
      <c r="Q95" s="227"/>
    </row>
    <row r="96" spans="1:17" s="10" customFormat="1" ht="14.55" customHeight="1" x14ac:dyDescent="0.3">
      <c r="A96" s="820"/>
      <c r="B96" s="824"/>
      <c r="C96" s="828"/>
      <c r="D96" s="841"/>
      <c r="E96" s="844"/>
      <c r="F96" s="578" t="s">
        <v>30</v>
      </c>
      <c r="G96" s="594"/>
      <c r="H96" s="560" t="s">
        <v>69</v>
      </c>
      <c r="I96" s="272">
        <v>0.1</v>
      </c>
      <c r="J96" s="115"/>
      <c r="K96" s="147"/>
      <c r="L96" s="112"/>
      <c r="M96" s="564"/>
      <c r="N96" s="227"/>
      <c r="O96" s="304"/>
      <c r="P96" s="197"/>
      <c r="Q96" s="227"/>
    </row>
    <row r="97" spans="1:19" s="10" customFormat="1" ht="14.55" customHeight="1" x14ac:dyDescent="0.3">
      <c r="A97" s="820"/>
      <c r="B97" s="824"/>
      <c r="C97" s="828"/>
      <c r="D97" s="842"/>
      <c r="E97" s="845"/>
      <c r="F97" s="43" t="s">
        <v>160</v>
      </c>
      <c r="G97" s="716"/>
      <c r="H97" s="463" t="s">
        <v>81</v>
      </c>
      <c r="I97" s="95">
        <v>0.1</v>
      </c>
      <c r="J97" s="488"/>
      <c r="K97" s="112"/>
      <c r="L97" s="479"/>
      <c r="M97" s="564"/>
      <c r="N97" s="227"/>
      <c r="O97" s="304"/>
      <c r="P97" s="197"/>
      <c r="Q97" s="227"/>
    </row>
    <row r="98" spans="1:19" s="10" customFormat="1" ht="27.45" customHeight="1" x14ac:dyDescent="0.3">
      <c r="A98" s="820"/>
      <c r="B98" s="824"/>
      <c r="C98" s="828"/>
      <c r="D98" s="587" t="s">
        <v>77</v>
      </c>
      <c r="E98" s="794" t="s">
        <v>178</v>
      </c>
      <c r="F98" s="72" t="s">
        <v>94</v>
      </c>
      <c r="G98" s="908" t="s">
        <v>95</v>
      </c>
      <c r="H98" s="492" t="s">
        <v>68</v>
      </c>
      <c r="I98" s="492">
        <f>123.3-1.5-1.5</f>
        <v>120.3</v>
      </c>
      <c r="J98" s="202">
        <v>162.5</v>
      </c>
      <c r="K98" s="379"/>
      <c r="L98" s="493"/>
      <c r="M98" s="566" t="s">
        <v>198</v>
      </c>
      <c r="N98" s="232">
        <v>100</v>
      </c>
      <c r="O98" s="334"/>
      <c r="P98" s="342"/>
      <c r="Q98" s="232"/>
    </row>
    <row r="99" spans="1:19" s="10" customFormat="1" ht="14.55" customHeight="1" x14ac:dyDescent="0.3">
      <c r="A99" s="820"/>
      <c r="B99" s="824"/>
      <c r="C99" s="828"/>
      <c r="D99" s="587"/>
      <c r="E99" s="796"/>
      <c r="F99" s="578" t="s">
        <v>30</v>
      </c>
      <c r="G99" s="909"/>
      <c r="H99" s="95" t="s">
        <v>31</v>
      </c>
      <c r="I99" s="95">
        <f>275.8-138.6-7.8</f>
        <v>129.4</v>
      </c>
      <c r="J99" s="585">
        <v>553.9</v>
      </c>
      <c r="K99" s="147">
        <v>1055</v>
      </c>
      <c r="L99" s="23"/>
      <c r="M99" s="917" t="s">
        <v>199</v>
      </c>
      <c r="N99" s="567"/>
      <c r="O99" s="339">
        <v>40</v>
      </c>
      <c r="P99" s="348">
        <v>100</v>
      </c>
      <c r="Q99" s="515"/>
    </row>
    <row r="100" spans="1:19" s="10" customFormat="1" ht="14.55" customHeight="1" x14ac:dyDescent="0.3">
      <c r="A100" s="820"/>
      <c r="B100" s="824"/>
      <c r="C100" s="828"/>
      <c r="D100" s="587"/>
      <c r="E100" s="796"/>
      <c r="F100" s="43" t="s">
        <v>160</v>
      </c>
      <c r="G100" s="586" t="s">
        <v>126</v>
      </c>
      <c r="H100" s="588" t="s">
        <v>69</v>
      </c>
      <c r="I100" s="272">
        <v>504.6</v>
      </c>
      <c r="J100" s="115">
        <v>68.3</v>
      </c>
      <c r="K100" s="147"/>
      <c r="L100" s="499"/>
      <c r="M100" s="918"/>
      <c r="N100" s="227"/>
      <c r="O100" s="690"/>
      <c r="P100" s="197"/>
      <c r="Q100" s="227"/>
    </row>
    <row r="101" spans="1:19" s="10" customFormat="1" ht="14.55" customHeight="1" x14ac:dyDescent="0.3">
      <c r="A101" s="820"/>
      <c r="B101" s="824"/>
      <c r="C101" s="828"/>
      <c r="D101" s="587"/>
      <c r="E101" s="796"/>
      <c r="F101" s="646" t="s">
        <v>101</v>
      </c>
      <c r="G101" s="586" t="s">
        <v>125</v>
      </c>
      <c r="H101" s="268" t="s">
        <v>43</v>
      </c>
      <c r="I101" s="272">
        <v>44.6</v>
      </c>
      <c r="J101" s="585">
        <v>6.2</v>
      </c>
      <c r="K101" s="147"/>
      <c r="L101" s="499"/>
      <c r="M101" s="589"/>
      <c r="N101" s="589"/>
      <c r="O101" s="596"/>
      <c r="P101" s="594"/>
      <c r="Q101" s="595"/>
      <c r="R101" s="565"/>
    </row>
    <row r="102" spans="1:19" s="10" customFormat="1" ht="14.55" customHeight="1" x14ac:dyDescent="0.3">
      <c r="A102" s="820"/>
      <c r="B102" s="824"/>
      <c r="C102" s="828"/>
      <c r="D102" s="587"/>
      <c r="E102" s="796"/>
      <c r="F102" s="646"/>
      <c r="G102" s="739"/>
      <c r="H102" s="740" t="s">
        <v>81</v>
      </c>
      <c r="I102" s="268"/>
      <c r="J102" s="585">
        <v>45.9</v>
      </c>
      <c r="K102" s="113"/>
      <c r="L102" s="499"/>
      <c r="M102" s="589"/>
      <c r="N102" s="611"/>
      <c r="O102" s="596"/>
      <c r="P102" s="612"/>
      <c r="Q102" s="611"/>
    </row>
    <row r="103" spans="1:19" s="10" customFormat="1" ht="14.55" customHeight="1" x14ac:dyDescent="0.3">
      <c r="A103" s="820"/>
      <c r="B103" s="824"/>
      <c r="C103" s="828"/>
      <c r="D103" s="587"/>
      <c r="E103" s="796"/>
      <c r="F103" s="646"/>
      <c r="G103" s="739"/>
      <c r="H103" s="528" t="s">
        <v>99</v>
      </c>
      <c r="I103" s="268"/>
      <c r="J103" s="115">
        <v>4.0999999999999996</v>
      </c>
      <c r="K103" s="113"/>
      <c r="L103" s="499"/>
      <c r="M103" s="589"/>
      <c r="N103" s="611"/>
      <c r="O103" s="596"/>
      <c r="P103" s="594"/>
      <c r="Q103" s="595"/>
    </row>
    <row r="104" spans="1:19" s="10" customFormat="1" ht="14.55" customHeight="1" x14ac:dyDescent="0.3">
      <c r="A104" s="820"/>
      <c r="B104" s="824"/>
      <c r="C104" s="828"/>
      <c r="D104" s="520"/>
      <c r="E104" s="795"/>
      <c r="F104" s="659"/>
      <c r="G104" s="590"/>
      <c r="H104" s="463" t="s">
        <v>26</v>
      </c>
      <c r="I104" s="591">
        <f>127.1-20+23.2</f>
        <v>130.29999999999998</v>
      </c>
      <c r="J104" s="649"/>
      <c r="K104" s="592"/>
      <c r="L104" s="593"/>
      <c r="M104" s="518"/>
      <c r="N104" s="233"/>
      <c r="O104" s="335"/>
      <c r="P104" s="343"/>
      <c r="Q104" s="233"/>
    </row>
    <row r="105" spans="1:19" s="10" customFormat="1" ht="15" customHeight="1" x14ac:dyDescent="0.3">
      <c r="A105" s="820"/>
      <c r="B105" s="824"/>
      <c r="C105" s="828"/>
      <c r="D105" s="519" t="s">
        <v>133</v>
      </c>
      <c r="E105" s="854" t="s">
        <v>134</v>
      </c>
      <c r="F105" s="72" t="s">
        <v>93</v>
      </c>
      <c r="G105" s="803" t="s">
        <v>111</v>
      </c>
      <c r="H105" s="200" t="s">
        <v>68</v>
      </c>
      <c r="I105" s="680">
        <f>1.5+1.5</f>
        <v>3</v>
      </c>
      <c r="J105" s="741">
        <v>6</v>
      </c>
      <c r="K105" s="598"/>
      <c r="L105" s="236"/>
      <c r="M105" s="599" t="s">
        <v>159</v>
      </c>
      <c r="N105" s="450">
        <v>1</v>
      </c>
      <c r="O105" s="304"/>
      <c r="P105" s="376"/>
      <c r="Q105" s="227"/>
    </row>
    <row r="106" spans="1:19" s="10" customFormat="1" ht="15" customHeight="1" x14ac:dyDescent="0.3">
      <c r="A106" s="820"/>
      <c r="B106" s="824"/>
      <c r="C106" s="828"/>
      <c r="D106" s="600"/>
      <c r="E106" s="855"/>
      <c r="F106" s="43" t="s">
        <v>94</v>
      </c>
      <c r="G106" s="804"/>
      <c r="H106" s="560" t="s">
        <v>31</v>
      </c>
      <c r="I106" s="601"/>
      <c r="J106" s="667"/>
      <c r="K106" s="668">
        <f>202-102</f>
        <v>100</v>
      </c>
      <c r="L106" s="668">
        <v>202</v>
      </c>
      <c r="M106" s="912" t="s">
        <v>171</v>
      </c>
      <c r="N106" s="227"/>
      <c r="O106" s="339"/>
      <c r="P106" s="197">
        <v>50</v>
      </c>
      <c r="Q106" s="681">
        <v>100</v>
      </c>
    </row>
    <row r="107" spans="1:19" s="10" customFormat="1" ht="15" customHeight="1" x14ac:dyDescent="0.3">
      <c r="A107" s="820"/>
      <c r="B107" s="824"/>
      <c r="C107" s="828"/>
      <c r="D107" s="600"/>
      <c r="E107" s="855"/>
      <c r="F107" s="43" t="s">
        <v>160</v>
      </c>
      <c r="G107" s="586"/>
      <c r="H107" s="528"/>
      <c r="I107" s="601"/>
      <c r="J107" s="597"/>
      <c r="K107" s="598"/>
      <c r="L107" s="236"/>
      <c r="M107" s="913"/>
      <c r="N107" s="227"/>
      <c r="O107" s="304"/>
      <c r="P107" s="197"/>
      <c r="Q107" s="227"/>
    </row>
    <row r="108" spans="1:19" s="10" customFormat="1" ht="15" customHeight="1" x14ac:dyDescent="0.3">
      <c r="A108" s="820"/>
      <c r="B108" s="824"/>
      <c r="C108" s="828"/>
      <c r="D108" s="600"/>
      <c r="E108" s="856"/>
      <c r="F108" s="646" t="s">
        <v>101</v>
      </c>
      <c r="G108" s="586"/>
      <c r="H108" s="528"/>
      <c r="I108" s="601"/>
      <c r="J108" s="597"/>
      <c r="K108" s="598"/>
      <c r="L108" s="236"/>
      <c r="M108" s="914"/>
      <c r="N108" s="227"/>
      <c r="O108" s="304"/>
      <c r="P108" s="197"/>
      <c r="Q108" s="227"/>
    </row>
    <row r="109" spans="1:19" s="44" customFormat="1" ht="18" customHeight="1" thickBot="1" x14ac:dyDescent="0.35">
      <c r="A109" s="821"/>
      <c r="B109" s="825"/>
      <c r="C109" s="829"/>
      <c r="D109" s="215"/>
      <c r="E109" s="133"/>
      <c r="F109" s="134"/>
      <c r="G109" s="135"/>
      <c r="H109" s="150" t="s">
        <v>19</v>
      </c>
      <c r="I109" s="214">
        <f>SUM(I73:I108)</f>
        <v>1427.8999999999999</v>
      </c>
      <c r="J109" s="318">
        <f>SUM(J73:J108)</f>
        <v>1722.1999999999998</v>
      </c>
      <c r="K109" s="124">
        <f>SUM(K73:K108)</f>
        <v>1382.1</v>
      </c>
      <c r="L109" s="373">
        <f>SUM(L73:L108)</f>
        <v>280.8</v>
      </c>
      <c r="M109" s="389"/>
      <c r="N109" s="123"/>
      <c r="O109" s="306"/>
      <c r="P109" s="312"/>
      <c r="Q109" s="123"/>
    </row>
    <row r="110" spans="1:19" s="44" customFormat="1" ht="15" customHeight="1" x14ac:dyDescent="0.3">
      <c r="A110" s="15" t="s">
        <v>10</v>
      </c>
      <c r="B110" s="16" t="s">
        <v>27</v>
      </c>
      <c r="C110" s="40" t="s">
        <v>27</v>
      </c>
      <c r="D110" s="63"/>
      <c r="E110" s="907" t="s">
        <v>73</v>
      </c>
      <c r="F110" s="660" t="s">
        <v>94</v>
      </c>
      <c r="G110" s="79"/>
      <c r="H110" s="60"/>
      <c r="I110" s="387"/>
      <c r="J110" s="385"/>
      <c r="K110" s="136"/>
      <c r="L110" s="136"/>
      <c r="M110" s="390"/>
      <c r="N110" s="247"/>
      <c r="O110" s="251"/>
      <c r="P110" s="382"/>
      <c r="Q110" s="247"/>
    </row>
    <row r="111" spans="1:19" s="44" customFormat="1" ht="15.45" customHeight="1" x14ac:dyDescent="0.3">
      <c r="A111" s="191"/>
      <c r="B111" s="192"/>
      <c r="C111" s="193"/>
      <c r="D111" s="195"/>
      <c r="E111" s="817"/>
      <c r="F111" s="654" t="s">
        <v>30</v>
      </c>
      <c r="G111" s="189"/>
      <c r="H111" s="67"/>
      <c r="I111" s="388"/>
      <c r="J111" s="386"/>
      <c r="K111" s="137"/>
      <c r="L111" s="137"/>
      <c r="M111" s="290"/>
      <c r="N111" s="248"/>
      <c r="O111" s="276"/>
      <c r="P111" s="279"/>
      <c r="Q111" s="248"/>
    </row>
    <row r="112" spans="1:19" s="44" customFormat="1" ht="51" customHeight="1" x14ac:dyDescent="0.3">
      <c r="A112" s="76"/>
      <c r="B112" s="184"/>
      <c r="C112" s="145"/>
      <c r="D112" s="685" t="s">
        <v>10</v>
      </c>
      <c r="E112" s="695" t="s">
        <v>186</v>
      </c>
      <c r="F112" s="688" t="s">
        <v>101</v>
      </c>
      <c r="G112" s="814" t="s">
        <v>204</v>
      </c>
      <c r="H112" s="602" t="s">
        <v>31</v>
      </c>
      <c r="I112" s="211">
        <f>5+12-14.3</f>
        <v>2.6999999999999993</v>
      </c>
      <c r="J112" s="328">
        <f>119+14.3-33.3</f>
        <v>100.00000000000001</v>
      </c>
      <c r="K112" s="478">
        <v>33.299999999999997</v>
      </c>
      <c r="L112" s="493"/>
      <c r="M112" s="620" t="s">
        <v>156</v>
      </c>
      <c r="N112" s="232"/>
      <c r="O112" s="690"/>
      <c r="P112" s="342">
        <v>1</v>
      </c>
      <c r="Q112" s="679"/>
      <c r="R112" s="10"/>
      <c r="S112" s="10"/>
    </row>
    <row r="113" spans="1:20" s="44" customFormat="1" ht="43.2" customHeight="1" x14ac:dyDescent="0.3">
      <c r="A113" s="76"/>
      <c r="B113" s="623"/>
      <c r="C113" s="145"/>
      <c r="D113" s="686"/>
      <c r="E113" s="689"/>
      <c r="F113" s="58" t="s">
        <v>162</v>
      </c>
      <c r="G113" s="815"/>
      <c r="H113" s="169" t="s">
        <v>68</v>
      </c>
      <c r="I113" s="487"/>
      <c r="J113" s="488">
        <v>2.7</v>
      </c>
      <c r="K113" s="199"/>
      <c r="L113" s="371"/>
      <c r="M113" s="621"/>
      <c r="N113" s="31"/>
      <c r="O113" s="335"/>
      <c r="P113" s="197"/>
      <c r="Q113" s="617"/>
    </row>
    <row r="114" spans="1:20" s="44" customFormat="1" ht="27" customHeight="1" x14ac:dyDescent="0.3">
      <c r="A114" s="76"/>
      <c r="B114" s="278"/>
      <c r="C114" s="145"/>
      <c r="D114" s="619" t="s">
        <v>20</v>
      </c>
      <c r="E114" s="809" t="s">
        <v>153</v>
      </c>
      <c r="F114" s="646" t="s">
        <v>172</v>
      </c>
      <c r="G114" s="797" t="s">
        <v>98</v>
      </c>
      <c r="H114" s="602" t="s">
        <v>31</v>
      </c>
      <c r="I114" s="211">
        <f>14.3+7.8</f>
        <v>22.1</v>
      </c>
      <c r="J114" s="379">
        <v>40</v>
      </c>
      <c r="K114" s="198">
        <v>70</v>
      </c>
      <c r="L114" s="379">
        <v>30</v>
      </c>
      <c r="M114" s="673" t="s">
        <v>185</v>
      </c>
      <c r="N114" s="64">
        <v>1</v>
      </c>
      <c r="O114" s="446">
        <v>2</v>
      </c>
      <c r="P114" s="342"/>
      <c r="Q114" s="448"/>
    </row>
    <row r="115" spans="1:20" s="44" customFormat="1" ht="27" customHeight="1" x14ac:dyDescent="0.3">
      <c r="A115" s="76"/>
      <c r="B115" s="278"/>
      <c r="C115" s="145"/>
      <c r="D115" s="520"/>
      <c r="E115" s="810"/>
      <c r="F115" s="654" t="s">
        <v>30</v>
      </c>
      <c r="G115" s="798"/>
      <c r="H115" s="201" t="s">
        <v>173</v>
      </c>
      <c r="I115" s="487"/>
      <c r="J115" s="488">
        <v>150</v>
      </c>
      <c r="K115" s="489">
        <v>380</v>
      </c>
      <c r="L115" s="479">
        <v>570</v>
      </c>
      <c r="M115" s="770" t="s">
        <v>157</v>
      </c>
      <c r="N115" s="457"/>
      <c r="O115" s="1015">
        <v>15</v>
      </c>
      <c r="P115" s="539">
        <v>25</v>
      </c>
      <c r="Q115" s="755">
        <v>60</v>
      </c>
      <c r="R115" s="773"/>
      <c r="S115" s="774"/>
      <c r="T115" s="774"/>
    </row>
    <row r="116" spans="1:20" s="44" customFormat="1" ht="16.8" customHeight="1" x14ac:dyDescent="0.3">
      <c r="A116" s="76"/>
      <c r="B116" s="278"/>
      <c r="C116" s="145"/>
      <c r="D116" s="686" t="s">
        <v>27</v>
      </c>
      <c r="E116" s="794" t="s">
        <v>154</v>
      </c>
      <c r="F116" s="688" t="s">
        <v>174</v>
      </c>
      <c r="G116" s="767" t="s">
        <v>111</v>
      </c>
      <c r="H116" s="200" t="s">
        <v>31</v>
      </c>
      <c r="I116" s="211"/>
      <c r="J116" s="328"/>
      <c r="K116" s="198">
        <v>30.6</v>
      </c>
      <c r="L116" s="379">
        <v>100</v>
      </c>
      <c r="M116" s="568" t="s">
        <v>156</v>
      </c>
      <c r="N116" s="450"/>
      <c r="O116" s="447"/>
      <c r="P116" s="540">
        <v>1</v>
      </c>
      <c r="Q116" s="709"/>
      <c r="R116" s="717"/>
      <c r="S116" s="718"/>
      <c r="T116" s="718"/>
    </row>
    <row r="117" spans="1:20" s="44" customFormat="1" ht="29.4" customHeight="1" x14ac:dyDescent="0.3">
      <c r="A117" s="76"/>
      <c r="B117" s="278"/>
      <c r="C117" s="145"/>
      <c r="D117" s="686"/>
      <c r="E117" s="795"/>
      <c r="F117" s="58" t="s">
        <v>187</v>
      </c>
      <c r="G117" s="768" t="s">
        <v>205</v>
      </c>
      <c r="H117" s="201"/>
      <c r="I117" s="95"/>
      <c r="J117" s="23"/>
      <c r="K117" s="112"/>
      <c r="L117" s="371"/>
      <c r="M117" s="292" t="s">
        <v>91</v>
      </c>
      <c r="N117" s="569"/>
      <c r="O117" s="538"/>
      <c r="P117" s="569"/>
      <c r="Q117" s="755">
        <v>50</v>
      </c>
    </row>
    <row r="118" spans="1:20" s="44" customFormat="1" ht="19.8" customHeight="1" x14ac:dyDescent="0.3">
      <c r="A118" s="76"/>
      <c r="B118" s="511"/>
      <c r="C118" s="145"/>
      <c r="D118" s="685" t="s">
        <v>29</v>
      </c>
      <c r="E118" s="794" t="s">
        <v>175</v>
      </c>
      <c r="F118" s="646" t="s">
        <v>101</v>
      </c>
      <c r="G118" s="803" t="s">
        <v>98</v>
      </c>
      <c r="H118" s="200" t="s">
        <v>31</v>
      </c>
      <c r="I118" s="211"/>
      <c r="J118" s="328">
        <v>5</v>
      </c>
      <c r="K118" s="198">
        <v>20</v>
      </c>
      <c r="L118" s="379"/>
      <c r="M118" s="570" t="s">
        <v>156</v>
      </c>
      <c r="N118" s="64"/>
      <c r="O118" s="571"/>
      <c r="P118" s="572">
        <v>1</v>
      </c>
      <c r="Q118" s="513"/>
    </row>
    <row r="119" spans="1:20" s="44" customFormat="1" ht="19.8" customHeight="1" x14ac:dyDescent="0.3">
      <c r="A119" s="76"/>
      <c r="B119" s="511"/>
      <c r="C119" s="145"/>
      <c r="D119" s="686"/>
      <c r="E119" s="796"/>
      <c r="F119" s="654" t="s">
        <v>162</v>
      </c>
      <c r="G119" s="804"/>
      <c r="H119" s="169"/>
      <c r="I119" s="95"/>
      <c r="J119" s="23"/>
      <c r="K119" s="112"/>
      <c r="L119" s="23"/>
      <c r="M119" s="557"/>
      <c r="N119" s="68"/>
      <c r="O119" s="304"/>
      <c r="P119" s="197"/>
      <c r="Q119" s="514"/>
    </row>
    <row r="120" spans="1:20" s="44" customFormat="1" ht="19.8" customHeight="1" x14ac:dyDescent="0.3">
      <c r="A120" s="76"/>
      <c r="B120" s="511"/>
      <c r="C120" s="145"/>
      <c r="D120" s="686"/>
      <c r="E120" s="795"/>
      <c r="F120" s="58" t="s">
        <v>30</v>
      </c>
      <c r="G120" s="805"/>
      <c r="H120" s="201"/>
      <c r="I120" s="95"/>
      <c r="J120" s="23"/>
      <c r="K120" s="112"/>
      <c r="L120" s="371"/>
      <c r="M120" s="292"/>
      <c r="N120" s="569"/>
      <c r="O120" s="335"/>
      <c r="P120" s="569"/>
      <c r="Q120" s="521"/>
    </row>
    <row r="121" spans="1:20" s="44" customFormat="1" ht="16.05" customHeight="1" x14ac:dyDescent="0.3">
      <c r="A121" s="76"/>
      <c r="B121" s="511"/>
      <c r="C121" s="145"/>
      <c r="D121" s="685" t="s">
        <v>14</v>
      </c>
      <c r="E121" s="794" t="s">
        <v>176</v>
      </c>
      <c r="F121" s="646" t="s">
        <v>101</v>
      </c>
      <c r="G121" s="803" t="s">
        <v>98</v>
      </c>
      <c r="H121" s="200" t="s">
        <v>31</v>
      </c>
      <c r="I121" s="211"/>
      <c r="J121" s="328">
        <v>5</v>
      </c>
      <c r="K121" s="198">
        <v>30</v>
      </c>
      <c r="L121" s="379"/>
      <c r="M121" s="570" t="s">
        <v>156</v>
      </c>
      <c r="N121" s="64"/>
      <c r="O121" s="571"/>
      <c r="P121" s="572">
        <v>1</v>
      </c>
      <c r="Q121" s="513"/>
    </row>
    <row r="122" spans="1:20" s="44" customFormat="1" ht="17.55" customHeight="1" x14ac:dyDescent="0.3">
      <c r="A122" s="76"/>
      <c r="B122" s="511"/>
      <c r="C122" s="145"/>
      <c r="D122" s="686"/>
      <c r="E122" s="796"/>
      <c r="F122" s="654" t="s">
        <v>162</v>
      </c>
      <c r="G122" s="804"/>
      <c r="H122" s="169"/>
      <c r="I122" s="95"/>
      <c r="J122" s="23"/>
      <c r="K122" s="112"/>
      <c r="L122" s="23"/>
      <c r="M122" s="557"/>
      <c r="N122" s="68"/>
      <c r="O122" s="446"/>
      <c r="P122" s="204"/>
      <c r="Q122" s="514"/>
    </row>
    <row r="123" spans="1:20" s="44" customFormat="1" ht="17.55" customHeight="1" x14ac:dyDescent="0.3">
      <c r="A123" s="76"/>
      <c r="B123" s="511"/>
      <c r="C123" s="145"/>
      <c r="D123" s="687"/>
      <c r="E123" s="795"/>
      <c r="F123" s="58" t="s">
        <v>30</v>
      </c>
      <c r="G123" s="804"/>
      <c r="H123" s="201"/>
      <c r="I123" s="95"/>
      <c r="J123" s="23"/>
      <c r="K123" s="112"/>
      <c r="L123" s="371"/>
      <c r="M123" s="292"/>
      <c r="N123" s="31"/>
      <c r="O123" s="335"/>
      <c r="P123" s="343"/>
      <c r="Q123" s="521"/>
    </row>
    <row r="124" spans="1:20" s="44" customFormat="1" ht="17.55" customHeight="1" x14ac:dyDescent="0.3">
      <c r="A124" s="76"/>
      <c r="B124" s="678"/>
      <c r="C124" s="145"/>
      <c r="D124" s="686" t="s">
        <v>77</v>
      </c>
      <c r="E124" s="794" t="s">
        <v>188</v>
      </c>
      <c r="F124" s="646" t="s">
        <v>101</v>
      </c>
      <c r="G124" s="677"/>
      <c r="H124" s="169" t="s">
        <v>31</v>
      </c>
      <c r="I124" s="211"/>
      <c r="J124" s="328">
        <v>20</v>
      </c>
      <c r="K124" s="198">
        <v>234</v>
      </c>
      <c r="L124" s="379">
        <v>536</v>
      </c>
      <c r="M124" s="568" t="s">
        <v>156</v>
      </c>
      <c r="N124" s="450"/>
      <c r="O124" s="446"/>
      <c r="P124" s="204">
        <v>1</v>
      </c>
      <c r="Q124" s="448"/>
    </row>
    <row r="125" spans="1:20" s="44" customFormat="1" ht="17.55" customHeight="1" x14ac:dyDescent="0.3">
      <c r="A125" s="76"/>
      <c r="B125" s="678"/>
      <c r="C125" s="145"/>
      <c r="D125" s="686"/>
      <c r="E125" s="796"/>
      <c r="F125" s="654" t="s">
        <v>162</v>
      </c>
      <c r="G125" s="677"/>
      <c r="H125" s="169"/>
      <c r="I125" s="95"/>
      <c r="J125" s="23"/>
      <c r="K125" s="112"/>
      <c r="L125" s="453"/>
      <c r="M125" s="292" t="s">
        <v>91</v>
      </c>
      <c r="N125" s="68"/>
      <c r="O125" s="339"/>
      <c r="P125" s="348">
        <v>30</v>
      </c>
      <c r="Q125" s="676">
        <v>100</v>
      </c>
    </row>
    <row r="126" spans="1:20" s="44" customFormat="1" ht="17.55" customHeight="1" x14ac:dyDescent="0.3">
      <c r="A126" s="76"/>
      <c r="B126" s="678"/>
      <c r="C126" s="145"/>
      <c r="D126" s="687"/>
      <c r="E126" s="689"/>
      <c r="F126" s="58" t="s">
        <v>30</v>
      </c>
      <c r="G126" s="677"/>
      <c r="H126" s="169"/>
      <c r="I126" s="95"/>
      <c r="J126" s="372"/>
      <c r="K126" s="112"/>
      <c r="L126" s="371"/>
      <c r="M126" s="321"/>
      <c r="N126" s="31"/>
      <c r="O126" s="335"/>
      <c r="P126" s="204"/>
      <c r="Q126" s="676"/>
    </row>
    <row r="127" spans="1:20" s="44" customFormat="1" ht="17.55" customHeight="1" x14ac:dyDescent="0.3">
      <c r="A127" s="76"/>
      <c r="B127" s="678"/>
      <c r="C127" s="145"/>
      <c r="D127" s="686" t="s">
        <v>133</v>
      </c>
      <c r="E127" s="794" t="s">
        <v>189</v>
      </c>
      <c r="F127" s="646" t="s">
        <v>101</v>
      </c>
      <c r="G127" s="677"/>
      <c r="H127" s="200" t="s">
        <v>31</v>
      </c>
      <c r="I127" s="211"/>
      <c r="J127" s="328">
        <v>10</v>
      </c>
      <c r="K127" s="198">
        <v>133</v>
      </c>
      <c r="L127" s="379">
        <v>220</v>
      </c>
      <c r="M127" s="568" t="s">
        <v>156</v>
      </c>
      <c r="N127" s="68"/>
      <c r="O127" s="446"/>
      <c r="P127" s="342">
        <v>1</v>
      </c>
      <c r="Q127" s="448"/>
    </row>
    <row r="128" spans="1:20" s="44" customFormat="1" ht="17.55" customHeight="1" x14ac:dyDescent="0.3">
      <c r="A128" s="76"/>
      <c r="B128" s="678"/>
      <c r="C128" s="145"/>
      <c r="D128" s="686"/>
      <c r="E128" s="796"/>
      <c r="F128" s="654" t="s">
        <v>162</v>
      </c>
      <c r="G128" s="677"/>
      <c r="H128" s="169"/>
      <c r="I128" s="95"/>
      <c r="J128" s="23"/>
      <c r="K128" s="112"/>
      <c r="L128" s="453"/>
      <c r="M128" s="292" t="s">
        <v>91</v>
      </c>
      <c r="N128" s="567"/>
      <c r="O128" s="339"/>
      <c r="P128" s="348">
        <v>40</v>
      </c>
      <c r="Q128" s="676">
        <v>100</v>
      </c>
    </row>
    <row r="129" spans="1:17" s="44" customFormat="1" ht="17.55" customHeight="1" x14ac:dyDescent="0.3">
      <c r="A129" s="76"/>
      <c r="B129" s="678"/>
      <c r="C129" s="145"/>
      <c r="D129" s="687"/>
      <c r="E129" s="689"/>
      <c r="F129" s="58" t="s">
        <v>30</v>
      </c>
      <c r="G129" s="677"/>
      <c r="H129" s="169"/>
      <c r="I129" s="95"/>
      <c r="J129" s="23"/>
      <c r="K129" s="112"/>
      <c r="L129" s="453"/>
      <c r="M129" s="292"/>
      <c r="N129" s="68"/>
      <c r="O129" s="446"/>
      <c r="P129" s="204"/>
      <c r="Q129" s="676"/>
    </row>
    <row r="130" spans="1:17" s="44" customFormat="1" ht="17.55" customHeight="1" x14ac:dyDescent="0.3">
      <c r="A130" s="76"/>
      <c r="B130" s="278"/>
      <c r="C130" s="145"/>
      <c r="D130" s="686" t="s">
        <v>152</v>
      </c>
      <c r="E130" s="794" t="s">
        <v>155</v>
      </c>
      <c r="F130" s="688" t="s">
        <v>101</v>
      </c>
      <c r="G130" s="806" t="s">
        <v>113</v>
      </c>
      <c r="H130" s="200" t="s">
        <v>31</v>
      </c>
      <c r="I130" s="211"/>
      <c r="J130" s="379"/>
      <c r="K130" s="198">
        <v>23.5</v>
      </c>
      <c r="L130" s="380"/>
      <c r="M130" s="769" t="s">
        <v>166</v>
      </c>
      <c r="N130" s="64"/>
      <c r="O130" s="334"/>
      <c r="P130" s="572">
        <v>1</v>
      </c>
      <c r="Q130" s="712"/>
    </row>
    <row r="131" spans="1:17" s="44" customFormat="1" ht="17.55" customHeight="1" x14ac:dyDescent="0.3">
      <c r="A131" s="76"/>
      <c r="B131" s="278"/>
      <c r="C131" s="145"/>
      <c r="D131" s="559"/>
      <c r="E131" s="796"/>
      <c r="F131" s="654" t="s">
        <v>162</v>
      </c>
      <c r="G131" s="807"/>
      <c r="H131" s="169"/>
      <c r="I131" s="95"/>
      <c r="J131" s="541"/>
      <c r="K131" s="112"/>
      <c r="L131" s="23"/>
      <c r="M131" s="710"/>
      <c r="N131" s="68"/>
      <c r="O131" s="446"/>
      <c r="P131" s="197"/>
      <c r="Q131" s="713"/>
    </row>
    <row r="132" spans="1:17" s="44" customFormat="1" ht="17.55" customHeight="1" x14ac:dyDescent="0.3">
      <c r="A132" s="76"/>
      <c r="B132" s="278"/>
      <c r="C132" s="145"/>
      <c r="D132" s="687"/>
      <c r="E132" s="795"/>
      <c r="F132" s="197"/>
      <c r="G132" s="808"/>
      <c r="H132" s="169"/>
      <c r="I132" s="81"/>
      <c r="J132" s="372"/>
      <c r="K132" s="199"/>
      <c r="L132" s="371"/>
      <c r="M132" s="321"/>
      <c r="N132" s="31"/>
      <c r="O132" s="335"/>
      <c r="P132" s="343"/>
      <c r="Q132" s="714"/>
    </row>
    <row r="133" spans="1:17" s="44" customFormat="1" ht="18" customHeight="1" thickBot="1" x14ac:dyDescent="0.35">
      <c r="A133" s="96"/>
      <c r="B133" s="97"/>
      <c r="C133" s="38"/>
      <c r="D133" s="156"/>
      <c r="E133" s="157"/>
      <c r="F133" s="155"/>
      <c r="G133" s="135"/>
      <c r="H133" s="150" t="s">
        <v>19</v>
      </c>
      <c r="I133" s="214">
        <f>SUM(I112:I132)</f>
        <v>24.8</v>
      </c>
      <c r="J133" s="352">
        <f>SUM(J112:J132)</f>
        <v>332.70000000000005</v>
      </c>
      <c r="K133" s="121">
        <f>SUM(K112:K132)</f>
        <v>954.4</v>
      </c>
      <c r="L133" s="121">
        <f>SUM(L112:L132)</f>
        <v>1456</v>
      </c>
      <c r="M133" s="391"/>
      <c r="N133" s="249"/>
      <c r="O133" s="381"/>
      <c r="P133" s="383"/>
      <c r="Q133" s="458"/>
    </row>
    <row r="134" spans="1:17" s="44" customFormat="1" ht="17.25" customHeight="1" x14ac:dyDescent="0.3">
      <c r="A134" s="15" t="s">
        <v>10</v>
      </c>
      <c r="B134" s="16" t="s">
        <v>27</v>
      </c>
      <c r="C134" s="40" t="s">
        <v>29</v>
      </c>
      <c r="D134" s="17"/>
      <c r="E134" s="18" t="s">
        <v>42</v>
      </c>
      <c r="F134" s="70"/>
      <c r="G134" s="158"/>
      <c r="H134" s="55"/>
      <c r="I134" s="398"/>
      <c r="J134" s="139"/>
      <c r="K134" s="139"/>
      <c r="L134" s="139"/>
      <c r="M134" s="402"/>
      <c r="N134" s="250"/>
      <c r="O134" s="252"/>
      <c r="P134" s="414"/>
      <c r="Q134" s="250"/>
    </row>
    <row r="135" spans="1:17" s="44" customFormat="1" ht="14.55" customHeight="1" x14ac:dyDescent="0.3">
      <c r="A135" s="834"/>
      <c r="B135" s="838"/>
      <c r="C135" s="839"/>
      <c r="D135" s="194" t="s">
        <v>10</v>
      </c>
      <c r="E135" s="799" t="s">
        <v>60</v>
      </c>
      <c r="F135" s="281" t="s">
        <v>101</v>
      </c>
      <c r="G135" s="811" t="s">
        <v>96</v>
      </c>
      <c r="H135" s="65" t="s">
        <v>22</v>
      </c>
      <c r="I135" s="492">
        <v>30</v>
      </c>
      <c r="J135" s="477">
        <v>30</v>
      </c>
      <c r="K135" s="478">
        <v>30</v>
      </c>
      <c r="L135" s="202">
        <v>30</v>
      </c>
      <c r="M135" s="801" t="s">
        <v>78</v>
      </c>
      <c r="N135" s="634">
        <v>1.1000000000000001</v>
      </c>
      <c r="O135" s="635">
        <v>1.5</v>
      </c>
      <c r="P135" s="636">
        <v>1.2</v>
      </c>
      <c r="Q135" s="634">
        <v>1.2</v>
      </c>
    </row>
    <row r="136" spans="1:17" s="44" customFormat="1" ht="14.55" customHeight="1" x14ac:dyDescent="0.3">
      <c r="A136" s="834"/>
      <c r="B136" s="838"/>
      <c r="C136" s="839"/>
      <c r="D136" s="195"/>
      <c r="E136" s="800"/>
      <c r="F136" s="646" t="s">
        <v>160</v>
      </c>
      <c r="G136" s="812"/>
      <c r="H136" s="457" t="s">
        <v>31</v>
      </c>
      <c r="I136" s="95"/>
      <c r="J136" s="115">
        <v>65.3</v>
      </c>
      <c r="K136" s="115">
        <v>30.3</v>
      </c>
      <c r="L136" s="479">
        <v>30.3</v>
      </c>
      <c r="M136" s="802"/>
      <c r="N136" s="255"/>
      <c r="O136" s="412"/>
      <c r="P136" s="415"/>
      <c r="Q136" s="255"/>
    </row>
    <row r="137" spans="1:17" s="44" customFormat="1" ht="26.25" customHeight="1" x14ac:dyDescent="0.3">
      <c r="A137" s="775"/>
      <c r="B137" s="822"/>
      <c r="C137" s="847"/>
      <c r="D137" s="849" t="s">
        <v>20</v>
      </c>
      <c r="E137" s="794" t="s">
        <v>89</v>
      </c>
      <c r="F137" s="281" t="s">
        <v>101</v>
      </c>
      <c r="G137" s="812"/>
      <c r="H137" s="498" t="s">
        <v>22</v>
      </c>
      <c r="I137" s="492">
        <v>33.6</v>
      </c>
      <c r="J137" s="477">
        <v>19.399999999999999</v>
      </c>
      <c r="K137" s="202">
        <v>12.6</v>
      </c>
      <c r="L137" s="202">
        <v>19.399999999999999</v>
      </c>
      <c r="M137" s="401" t="s">
        <v>70</v>
      </c>
      <c r="N137" s="246">
        <v>2300</v>
      </c>
      <c r="O137" s="375">
        <v>1400</v>
      </c>
      <c r="P137" s="377">
        <v>1400</v>
      </c>
      <c r="Q137" s="246">
        <v>1400</v>
      </c>
    </row>
    <row r="138" spans="1:17" s="44" customFormat="1" ht="14.25" customHeight="1" x14ac:dyDescent="0.3">
      <c r="A138" s="776"/>
      <c r="B138" s="846"/>
      <c r="C138" s="848"/>
      <c r="D138" s="850"/>
      <c r="E138" s="830"/>
      <c r="F138" s="646" t="s">
        <v>160</v>
      </c>
      <c r="G138" s="812"/>
      <c r="H138" s="30" t="s">
        <v>43</v>
      </c>
      <c r="I138" s="95">
        <f>30+28.5</f>
        <v>58.5</v>
      </c>
      <c r="J138" s="115">
        <v>20</v>
      </c>
      <c r="K138" s="113">
        <v>20</v>
      </c>
      <c r="L138" s="499">
        <v>20</v>
      </c>
      <c r="M138" s="852" t="s">
        <v>90</v>
      </c>
      <c r="N138" s="254">
        <v>8.3000000000000007</v>
      </c>
      <c r="O138" s="460">
        <v>3.7</v>
      </c>
      <c r="P138" s="461">
        <v>3.7</v>
      </c>
      <c r="Q138" s="254">
        <v>3.7</v>
      </c>
    </row>
    <row r="139" spans="1:17" s="44" customFormat="1" ht="13.5" customHeight="1" x14ac:dyDescent="0.3">
      <c r="A139" s="776"/>
      <c r="B139" s="846"/>
      <c r="C139" s="848"/>
      <c r="D139" s="850"/>
      <c r="E139" s="830"/>
      <c r="F139" s="267"/>
      <c r="G139" s="812"/>
      <c r="I139" s="138"/>
      <c r="J139" s="496"/>
      <c r="L139" s="497"/>
      <c r="M139" s="853"/>
      <c r="N139" s="244"/>
      <c r="O139" s="455"/>
      <c r="P139" s="378"/>
      <c r="Q139" s="456"/>
    </row>
    <row r="140" spans="1:17" s="44" customFormat="1" ht="16.5" customHeight="1" x14ac:dyDescent="0.3">
      <c r="A140" s="776"/>
      <c r="B140" s="846"/>
      <c r="C140" s="848"/>
      <c r="D140" s="849"/>
      <c r="E140" s="851"/>
      <c r="F140" s="218"/>
      <c r="G140" s="813"/>
      <c r="H140" s="66"/>
      <c r="I140" s="81"/>
      <c r="J140" s="203"/>
      <c r="K140" s="203"/>
      <c r="L140" s="203"/>
      <c r="M140" s="462" t="s">
        <v>158</v>
      </c>
      <c r="N140" s="463"/>
      <c r="O140" s="413">
        <v>1</v>
      </c>
      <c r="P140" s="464"/>
      <c r="Q140" s="253">
        <v>1</v>
      </c>
    </row>
    <row r="141" spans="1:17" s="44" customFormat="1" ht="18" customHeight="1" thickBot="1" x14ac:dyDescent="0.35">
      <c r="A141" s="96"/>
      <c r="B141" s="97"/>
      <c r="C141" s="38"/>
      <c r="D141" s="159"/>
      <c r="E141" s="459"/>
      <c r="F141" s="160"/>
      <c r="G141" s="161"/>
      <c r="H141" s="46" t="s">
        <v>19</v>
      </c>
      <c r="I141" s="399">
        <f>SUM(I135:I140)</f>
        <v>122.1</v>
      </c>
      <c r="J141" s="116">
        <f>SUM(J135:J140)</f>
        <v>134.69999999999999</v>
      </c>
      <c r="K141" s="116">
        <f>SUM(K135:K140)</f>
        <v>92.899999999999991</v>
      </c>
      <c r="L141" s="116">
        <f>SUM(L135:L140)</f>
        <v>99.699999999999989</v>
      </c>
      <c r="M141" s="400"/>
      <c r="N141" s="249"/>
      <c r="O141" s="381"/>
      <c r="P141" s="383"/>
      <c r="Q141" s="249"/>
    </row>
    <row r="142" spans="1:17" s="44" customFormat="1" ht="15" customHeight="1" thickBot="1" x14ac:dyDescent="0.35">
      <c r="A142" s="11" t="s">
        <v>10</v>
      </c>
      <c r="B142" s="9" t="s">
        <v>27</v>
      </c>
      <c r="C142" s="833" t="s">
        <v>32</v>
      </c>
      <c r="D142" s="833"/>
      <c r="E142" s="833"/>
      <c r="F142" s="833"/>
      <c r="G142" s="833"/>
      <c r="H142" s="833"/>
      <c r="I142" s="206">
        <f>I141+I133+I109+I71</f>
        <v>1707.6</v>
      </c>
      <c r="J142" s="403">
        <f>J141+J133+J109+J71</f>
        <v>2391.7999999999997</v>
      </c>
      <c r="K142" s="122">
        <f>K141+K133+K109+K71</f>
        <v>2728.7</v>
      </c>
      <c r="L142" s="326">
        <f>L141+L133+L109+L71</f>
        <v>1872</v>
      </c>
      <c r="M142" s="785"/>
      <c r="N142" s="786"/>
      <c r="O142" s="786"/>
      <c r="P142" s="786"/>
      <c r="Q142" s="787"/>
    </row>
    <row r="143" spans="1:17" s="44" customFormat="1" ht="15" customHeight="1" thickBot="1" x14ac:dyDescent="0.35">
      <c r="A143" s="8" t="s">
        <v>10</v>
      </c>
      <c r="B143" s="9" t="s">
        <v>29</v>
      </c>
      <c r="C143" s="835" t="s">
        <v>66</v>
      </c>
      <c r="D143" s="836"/>
      <c r="E143" s="836"/>
      <c r="F143" s="836"/>
      <c r="G143" s="836"/>
      <c r="H143" s="836"/>
      <c r="I143" s="836"/>
      <c r="J143" s="836"/>
      <c r="K143" s="836"/>
      <c r="L143" s="836"/>
      <c r="M143" s="836"/>
      <c r="N143" s="836"/>
      <c r="O143" s="836"/>
      <c r="P143" s="836"/>
      <c r="Q143" s="837"/>
    </row>
    <row r="144" spans="1:17" s="44" customFormat="1" ht="30" customHeight="1" x14ac:dyDescent="0.3">
      <c r="A144" s="15" t="s">
        <v>10</v>
      </c>
      <c r="B144" s="171" t="s">
        <v>29</v>
      </c>
      <c r="C144" s="172" t="s">
        <v>10</v>
      </c>
      <c r="D144" s="17"/>
      <c r="E144" s="522" t="s">
        <v>92</v>
      </c>
      <c r="F144" s="615"/>
      <c r="G144" s="603"/>
      <c r="H144" s="60"/>
      <c r="I144" s="398"/>
      <c r="J144" s="139"/>
      <c r="K144" s="604"/>
      <c r="L144" s="604"/>
      <c r="M144" s="605"/>
      <c r="N144" s="606"/>
      <c r="O144" s="607"/>
      <c r="P144" s="608"/>
      <c r="Q144" s="606"/>
    </row>
    <row r="145" spans="1:46" s="44" customFormat="1" ht="18" customHeight="1" x14ac:dyDescent="0.3">
      <c r="A145" s="76"/>
      <c r="B145" s="179"/>
      <c r="C145" s="173"/>
      <c r="D145" s="50" t="s">
        <v>10</v>
      </c>
      <c r="E145" s="794" t="s">
        <v>74</v>
      </c>
      <c r="F145" s="645" t="s">
        <v>93</v>
      </c>
      <c r="G145" s="811" t="s">
        <v>95</v>
      </c>
      <c r="H145" s="64" t="s">
        <v>68</v>
      </c>
      <c r="I145" s="95">
        <v>0.2</v>
      </c>
      <c r="J145" s="477"/>
      <c r="K145" s="141"/>
      <c r="L145" s="141"/>
      <c r="M145" s="783" t="s">
        <v>87</v>
      </c>
      <c r="N145" s="641">
        <v>1</v>
      </c>
      <c r="O145" s="552"/>
      <c r="P145" s="553"/>
      <c r="Q145" s="551"/>
    </row>
    <row r="146" spans="1:46" s="44" customFormat="1" ht="18" customHeight="1" x14ac:dyDescent="0.3">
      <c r="A146" s="76"/>
      <c r="B146" s="179"/>
      <c r="C146" s="180"/>
      <c r="D146" s="43"/>
      <c r="E146" s="816"/>
      <c r="F146" s="646"/>
      <c r="G146" s="818"/>
      <c r="H146" s="567" t="s">
        <v>26</v>
      </c>
      <c r="I146" s="272">
        <v>3.1</v>
      </c>
      <c r="J146" s="585"/>
      <c r="K146" s="113"/>
      <c r="L146" s="491"/>
      <c r="M146" s="784"/>
      <c r="N146" s="551"/>
      <c r="O146" s="552"/>
      <c r="P146" s="553"/>
      <c r="Q146" s="551"/>
    </row>
    <row r="147" spans="1:46" s="44" customFormat="1" ht="18" customHeight="1" x14ac:dyDescent="0.3">
      <c r="A147" s="76"/>
      <c r="B147" s="179"/>
      <c r="C147" s="180"/>
      <c r="D147" s="43"/>
      <c r="E147" s="817"/>
      <c r="F147" s="646"/>
      <c r="G147" s="514"/>
      <c r="H147" s="457" t="s">
        <v>81</v>
      </c>
      <c r="I147" s="81">
        <v>18.3</v>
      </c>
      <c r="J147" s="372"/>
      <c r="K147" s="489"/>
      <c r="L147" s="562"/>
      <c r="M147" s="609"/>
      <c r="N147" s="239"/>
      <c r="O147" s="360"/>
      <c r="P147" s="365"/>
      <c r="Q147" s="239"/>
    </row>
    <row r="148" spans="1:46" s="42" customFormat="1" ht="15.75" customHeight="1" x14ac:dyDescent="0.3">
      <c r="A148" s="76"/>
      <c r="B148" s="179"/>
      <c r="C148" s="180"/>
      <c r="D148" s="519" t="s">
        <v>20</v>
      </c>
      <c r="E148" s="794" t="s">
        <v>102</v>
      </c>
      <c r="F148" s="645" t="s">
        <v>30</v>
      </c>
      <c r="G148" s="811" t="s">
        <v>95</v>
      </c>
      <c r="H148" s="200" t="s">
        <v>31</v>
      </c>
      <c r="I148" s="492">
        <f>463.4-160</f>
        <v>303.39999999999998</v>
      </c>
      <c r="J148" s="541">
        <f>226.3+165.4+24.8</f>
        <v>416.50000000000006</v>
      </c>
      <c r="K148" s="112"/>
      <c r="L148" s="493"/>
      <c r="M148" s="292" t="s">
        <v>91</v>
      </c>
      <c r="N148" s="237">
        <v>100</v>
      </c>
      <c r="O148" s="363">
        <v>100</v>
      </c>
      <c r="P148" s="368"/>
      <c r="Q148" s="237"/>
    </row>
    <row r="149" spans="1:46" s="42" customFormat="1" ht="15.75" customHeight="1" x14ac:dyDescent="0.3">
      <c r="A149" s="76"/>
      <c r="B149" s="179"/>
      <c r="C149" s="180"/>
      <c r="D149" s="98"/>
      <c r="E149" s="816"/>
      <c r="F149" s="656" t="s">
        <v>121</v>
      </c>
      <c r="G149" s="818"/>
      <c r="H149" s="567" t="s">
        <v>68</v>
      </c>
      <c r="I149" s="95">
        <v>8.4</v>
      </c>
      <c r="J149" s="508">
        <v>311.8</v>
      </c>
      <c r="K149" s="113"/>
      <c r="L149" s="610"/>
      <c r="M149" s="589"/>
      <c r="N149" s="611"/>
      <c r="O149" s="596"/>
      <c r="P149" s="612"/>
      <c r="Q149" s="611"/>
    </row>
    <row r="150" spans="1:46" s="42" customFormat="1" ht="15.75" customHeight="1" x14ac:dyDescent="0.3">
      <c r="A150" s="76"/>
      <c r="B150" s="624"/>
      <c r="C150" s="625"/>
      <c r="D150" s="98"/>
      <c r="E150" s="816"/>
      <c r="F150" s="661" t="s">
        <v>160</v>
      </c>
      <c r="G150" s="618"/>
      <c r="H150" s="68"/>
      <c r="I150" s="95"/>
      <c r="J150" s="541"/>
      <c r="K150" s="112"/>
      <c r="L150" s="610"/>
      <c r="M150" s="589"/>
      <c r="N150" s="611"/>
      <c r="O150" s="596"/>
      <c r="P150" s="612"/>
      <c r="Q150" s="611"/>
    </row>
    <row r="151" spans="1:46" s="42" customFormat="1" ht="13.95" customHeight="1" x14ac:dyDescent="0.3">
      <c r="A151" s="76"/>
      <c r="B151" s="179"/>
      <c r="C151" s="180"/>
      <c r="D151" s="520"/>
      <c r="E151" s="817"/>
      <c r="F151" s="647" t="s">
        <v>101</v>
      </c>
      <c r="G151" s="521"/>
      <c r="H151" s="201"/>
      <c r="I151" s="81"/>
      <c r="J151" s="372"/>
      <c r="K151" s="199"/>
      <c r="L151" s="562"/>
      <c r="M151" s="613"/>
      <c r="N151" s="228"/>
      <c r="O151" s="305"/>
      <c r="P151" s="311"/>
      <c r="Q151" s="228"/>
    </row>
    <row r="152" spans="1:46" s="42" customFormat="1" ht="15" customHeight="1" x14ac:dyDescent="0.3">
      <c r="A152" s="76"/>
      <c r="B152" s="179"/>
      <c r="C152" s="151"/>
      <c r="D152" s="899" t="s">
        <v>27</v>
      </c>
      <c r="E152" s="843" t="s">
        <v>115</v>
      </c>
      <c r="F152" s="657" t="s">
        <v>30</v>
      </c>
      <c r="G152" s="811" t="s">
        <v>98</v>
      </c>
      <c r="H152" s="525" t="s">
        <v>31</v>
      </c>
      <c r="I152" s="492">
        <f>40+141.6</f>
        <v>181.6</v>
      </c>
      <c r="J152" s="477">
        <v>200</v>
      </c>
      <c r="K152" s="478"/>
      <c r="L152" s="493"/>
      <c r="M152" s="358" t="s">
        <v>110</v>
      </c>
      <c r="N152" s="232">
        <v>60</v>
      </c>
      <c r="O152" s="334">
        <v>100</v>
      </c>
      <c r="P152" s="342"/>
      <c r="Q152" s="232"/>
    </row>
    <row r="153" spans="1:46" s="42" customFormat="1" ht="15" customHeight="1" x14ac:dyDescent="0.3">
      <c r="A153" s="76"/>
      <c r="B153" s="624"/>
      <c r="C153" s="151"/>
      <c r="D153" s="900"/>
      <c r="E153" s="844"/>
      <c r="F153" s="578" t="s">
        <v>160</v>
      </c>
      <c r="G153" s="812"/>
      <c r="H153" s="528" t="s">
        <v>22</v>
      </c>
      <c r="I153" s="95">
        <v>80</v>
      </c>
      <c r="J153" s="541"/>
      <c r="K153" s="112"/>
      <c r="L153" s="610"/>
      <c r="M153" s="292"/>
      <c r="N153" s="227"/>
      <c r="O153" s="304"/>
      <c r="P153" s="197"/>
      <c r="Q153" s="227"/>
    </row>
    <row r="154" spans="1:46" s="42" customFormat="1" ht="15" customHeight="1" x14ac:dyDescent="0.3">
      <c r="A154" s="76"/>
      <c r="B154" s="179"/>
      <c r="C154" s="151"/>
      <c r="D154" s="901"/>
      <c r="E154" s="845"/>
      <c r="F154" s="662" t="s">
        <v>101</v>
      </c>
      <c r="G154" s="813"/>
      <c r="H154" s="642"/>
      <c r="I154" s="642"/>
      <c r="J154" s="372"/>
      <c r="K154" s="199"/>
      <c r="L154" s="562"/>
      <c r="M154" s="614"/>
      <c r="N154" s="227"/>
      <c r="O154" s="304"/>
      <c r="P154" s="197"/>
      <c r="Q154" s="227"/>
    </row>
    <row r="155" spans="1:46" s="44" customFormat="1" ht="15" customHeight="1" thickBot="1" x14ac:dyDescent="0.35">
      <c r="A155" s="96"/>
      <c r="B155" s="97"/>
      <c r="C155" s="140"/>
      <c r="D155" s="187"/>
      <c r="E155" s="166"/>
      <c r="F155" s="152"/>
      <c r="G155" s="167"/>
      <c r="H155" s="168" t="s">
        <v>19</v>
      </c>
      <c r="I155" s="214">
        <f>SUM(I145:I153)</f>
        <v>595</v>
      </c>
      <c r="J155" s="405">
        <f>SUM(J145:J154)</f>
        <v>928.30000000000007</v>
      </c>
      <c r="K155" s="124">
        <f>SUM(K145:K154)</f>
        <v>0</v>
      </c>
      <c r="L155" s="373">
        <f>SUM(L145:L154)</f>
        <v>0</v>
      </c>
      <c r="M155" s="391"/>
      <c r="N155" s="123"/>
      <c r="O155" s="306"/>
      <c r="P155" s="312"/>
      <c r="Q155" s="123"/>
    </row>
    <row r="156" spans="1:46" s="44" customFormat="1" ht="15" customHeight="1" thickBot="1" x14ac:dyDescent="0.35">
      <c r="A156" s="34" t="s">
        <v>10</v>
      </c>
      <c r="B156" s="75" t="s">
        <v>29</v>
      </c>
      <c r="C156" s="902" t="s">
        <v>32</v>
      </c>
      <c r="D156" s="903"/>
      <c r="E156" s="903"/>
      <c r="F156" s="903"/>
      <c r="G156" s="903"/>
      <c r="H156" s="904"/>
      <c r="I156" s="208">
        <f t="shared" ref="I156:L156" si="3">I155</f>
        <v>595</v>
      </c>
      <c r="J156" s="406">
        <f t="shared" si="3"/>
        <v>928.30000000000007</v>
      </c>
      <c r="K156" s="409">
        <f t="shared" si="3"/>
        <v>0</v>
      </c>
      <c r="L156" s="404">
        <f t="shared" si="3"/>
        <v>0</v>
      </c>
      <c r="M156" s="785"/>
      <c r="N156" s="786"/>
      <c r="O156" s="786"/>
      <c r="P156" s="786"/>
      <c r="Q156" s="787"/>
    </row>
    <row r="157" spans="1:46" s="44" customFormat="1" ht="15" customHeight="1" thickBot="1" x14ac:dyDescent="0.35">
      <c r="A157" s="11" t="s">
        <v>10</v>
      </c>
      <c r="B157" s="777" t="s">
        <v>44</v>
      </c>
      <c r="C157" s="778"/>
      <c r="D157" s="778"/>
      <c r="E157" s="778"/>
      <c r="F157" s="778"/>
      <c r="G157" s="778"/>
      <c r="H157" s="779"/>
      <c r="I157" s="209">
        <f>I142+I60+I36+I156</f>
        <v>9034</v>
      </c>
      <c r="J157" s="407">
        <f>J142+J60+J36+J156</f>
        <v>10241.299999999999</v>
      </c>
      <c r="K157" s="410">
        <f>K142+K60+K36+K156</f>
        <v>8866.6</v>
      </c>
      <c r="L157" s="396">
        <f>L142+L60+L36+L156</f>
        <v>7523.5000000000009</v>
      </c>
      <c r="M157" s="788"/>
      <c r="N157" s="789"/>
      <c r="O157" s="789"/>
      <c r="P157" s="789"/>
      <c r="Q157" s="790"/>
    </row>
    <row r="158" spans="1:46" s="44" customFormat="1" ht="15" customHeight="1" thickBot="1" x14ac:dyDescent="0.35">
      <c r="A158" s="19" t="s">
        <v>14</v>
      </c>
      <c r="B158" s="780" t="s">
        <v>45</v>
      </c>
      <c r="C158" s="781"/>
      <c r="D158" s="781"/>
      <c r="E158" s="781"/>
      <c r="F158" s="781"/>
      <c r="G158" s="781"/>
      <c r="H158" s="782"/>
      <c r="I158" s="210">
        <f t="shared" ref="I158:L158" si="4">I157</f>
        <v>9034</v>
      </c>
      <c r="J158" s="408">
        <f t="shared" si="4"/>
        <v>10241.299999999999</v>
      </c>
      <c r="K158" s="411">
        <f t="shared" si="4"/>
        <v>8866.6</v>
      </c>
      <c r="L158" s="397">
        <f t="shared" si="4"/>
        <v>7523.5000000000009</v>
      </c>
      <c r="M158" s="791"/>
      <c r="N158" s="792"/>
      <c r="O158" s="792"/>
      <c r="P158" s="792"/>
      <c r="Q158" s="793"/>
    </row>
    <row r="159" spans="1:46" s="257" customFormat="1" ht="16.5" customHeight="1" x14ac:dyDescent="0.3">
      <c r="A159" s="906" t="s">
        <v>190</v>
      </c>
      <c r="B159" s="906"/>
      <c r="C159" s="906"/>
      <c r="D159" s="906"/>
      <c r="E159" s="906"/>
      <c r="F159" s="906"/>
      <c r="G159" s="906"/>
      <c r="H159" s="906"/>
      <c r="I159" s="906"/>
      <c r="J159" s="906"/>
      <c r="K159" s="906"/>
      <c r="L159" s="906"/>
      <c r="M159" s="906"/>
      <c r="N159" s="906"/>
      <c r="O159" s="906"/>
      <c r="P159" s="906"/>
      <c r="Q159" s="906"/>
      <c r="R159" s="256"/>
      <c r="S159" s="256"/>
    </row>
    <row r="160" spans="1:46" s="417" customFormat="1" ht="45" customHeight="1" x14ac:dyDescent="0.3">
      <c r="A160" s="895" t="s">
        <v>179</v>
      </c>
      <c r="B160" s="895"/>
      <c r="C160" s="895"/>
      <c r="D160" s="895"/>
      <c r="E160" s="895"/>
      <c r="F160" s="895"/>
      <c r="G160" s="895"/>
      <c r="H160" s="895"/>
      <c r="I160" s="895"/>
      <c r="J160" s="895"/>
      <c r="K160" s="895"/>
      <c r="L160" s="895"/>
      <c r="M160" s="895"/>
      <c r="N160" s="895"/>
      <c r="O160" s="895"/>
      <c r="P160" s="895"/>
      <c r="Q160" s="895"/>
      <c r="R160" s="416"/>
      <c r="S160" s="416"/>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row>
    <row r="161" spans="1:29" s="35" customFormat="1" ht="17.25" customHeight="1" x14ac:dyDescent="0.3">
      <c r="A161" s="61"/>
      <c r="B161" s="162"/>
      <c r="C161" s="162"/>
      <c r="D161" s="162"/>
      <c r="E161" s="162"/>
      <c r="F161" s="163"/>
      <c r="G161" s="162"/>
      <c r="H161" s="162"/>
      <c r="I161" s="164"/>
      <c r="J161" s="164"/>
      <c r="K161" s="164"/>
      <c r="L161" s="164"/>
      <c r="M161" s="165"/>
      <c r="N161" s="61"/>
      <c r="O161" s="61"/>
      <c r="P161" s="61"/>
      <c r="Q161" s="61"/>
      <c r="R161" s="44"/>
      <c r="S161" s="44"/>
      <c r="T161" s="44"/>
      <c r="U161" s="44"/>
      <c r="V161" s="44"/>
      <c r="W161" s="44"/>
      <c r="X161" s="44"/>
      <c r="Y161" s="44"/>
      <c r="Z161" s="44"/>
      <c r="AA161" s="44"/>
      <c r="AB161" s="44"/>
      <c r="AC161" s="44"/>
    </row>
    <row r="162" spans="1:29" s="20" customFormat="1" ht="16.5" customHeight="1" thickBot="1" x14ac:dyDescent="0.35">
      <c r="A162" s="905" t="s">
        <v>46</v>
      </c>
      <c r="B162" s="905"/>
      <c r="C162" s="905"/>
      <c r="D162" s="905"/>
      <c r="E162" s="905"/>
      <c r="F162" s="905"/>
      <c r="G162" s="905"/>
      <c r="H162" s="905"/>
      <c r="I162" s="905"/>
      <c r="J162" s="905"/>
      <c r="K162" s="905"/>
      <c r="L162" s="905"/>
      <c r="M162" s="6"/>
      <c r="N162" s="6"/>
      <c r="O162" s="6"/>
      <c r="P162" s="6"/>
      <c r="Q162" s="6"/>
      <c r="R162" s="44"/>
      <c r="S162" s="44"/>
      <c r="T162" s="44"/>
      <c r="U162" s="44"/>
      <c r="V162" s="44"/>
      <c r="W162" s="44"/>
      <c r="X162" s="44"/>
      <c r="Y162" s="44"/>
      <c r="Z162" s="44"/>
      <c r="AA162" s="44"/>
      <c r="AB162" s="44"/>
      <c r="AC162" s="44"/>
    </row>
    <row r="163" spans="1:29" s="44" customFormat="1" ht="81" customHeight="1" thickBot="1" x14ac:dyDescent="0.35">
      <c r="A163" s="896" t="s">
        <v>47</v>
      </c>
      <c r="B163" s="897"/>
      <c r="C163" s="897"/>
      <c r="D163" s="897"/>
      <c r="E163" s="897"/>
      <c r="F163" s="897"/>
      <c r="G163" s="897"/>
      <c r="H163" s="898"/>
      <c r="I163" s="418" t="s">
        <v>148</v>
      </c>
      <c r="J163" s="419" t="s">
        <v>140</v>
      </c>
      <c r="K163" s="420" t="s">
        <v>141</v>
      </c>
      <c r="L163" s="421" t="s">
        <v>142</v>
      </c>
      <c r="M163" s="1"/>
      <c r="N163" s="1"/>
      <c r="O163" s="1"/>
      <c r="P163" s="1"/>
      <c r="Q163" s="1"/>
    </row>
    <row r="164" spans="1:29" s="44" customFormat="1" ht="15" customHeight="1" x14ac:dyDescent="0.3">
      <c r="A164" s="869" t="s">
        <v>48</v>
      </c>
      <c r="B164" s="870"/>
      <c r="C164" s="870"/>
      <c r="D164" s="870"/>
      <c r="E164" s="870"/>
      <c r="F164" s="870"/>
      <c r="G164" s="870"/>
      <c r="H164" s="871"/>
      <c r="I164" s="56">
        <f t="shared" ref="I164:L164" si="5">I165+I173+I174+I176+I175+I177</f>
        <v>9012</v>
      </c>
      <c r="J164" s="428">
        <f t="shared" ref="J164:K164" si="6">J165+J173+J174+J176+J175+J177</f>
        <v>10191.5</v>
      </c>
      <c r="K164" s="435">
        <f t="shared" si="6"/>
        <v>8838.7999999999993</v>
      </c>
      <c r="L164" s="422">
        <f t="shared" si="5"/>
        <v>7523.4999999999991</v>
      </c>
      <c r="M164" s="21"/>
      <c r="N164" s="1"/>
      <c r="O164" s="1"/>
      <c r="P164" s="1"/>
      <c r="Q164" s="1"/>
    </row>
    <row r="165" spans="1:29" s="44" customFormat="1" ht="15" customHeight="1" x14ac:dyDescent="0.3">
      <c r="A165" s="872" t="s">
        <v>49</v>
      </c>
      <c r="B165" s="873"/>
      <c r="C165" s="873"/>
      <c r="D165" s="873"/>
      <c r="E165" s="873"/>
      <c r="F165" s="873"/>
      <c r="G165" s="873"/>
      <c r="H165" s="874"/>
      <c r="I165" s="26">
        <f t="shared" ref="I165:L165" si="7">SUM(I166:I172)</f>
        <v>7788</v>
      </c>
      <c r="J165" s="429">
        <f t="shared" ref="J165:K165" si="8">SUM(J166:J172)</f>
        <v>7728</v>
      </c>
      <c r="K165" s="436">
        <f t="shared" si="8"/>
        <v>8290.2999999999993</v>
      </c>
      <c r="L165" s="423">
        <f t="shared" si="7"/>
        <v>7054.7999999999993</v>
      </c>
      <c r="M165" s="21"/>
      <c r="N165" s="1"/>
      <c r="O165" s="1"/>
      <c r="P165" s="1"/>
      <c r="Q165" s="1"/>
    </row>
    <row r="166" spans="1:29" s="44" customFormat="1" ht="15" customHeight="1" x14ac:dyDescent="0.3">
      <c r="A166" s="875" t="s">
        <v>50</v>
      </c>
      <c r="B166" s="876"/>
      <c r="C166" s="876"/>
      <c r="D166" s="876"/>
      <c r="E166" s="876"/>
      <c r="F166" s="876"/>
      <c r="G166" s="876"/>
      <c r="H166" s="877"/>
      <c r="I166" s="27">
        <f>SUMIF(H16:H158,"SB",I16:I158)</f>
        <v>1779.5</v>
      </c>
      <c r="J166" s="430">
        <f>SUMIF(H16:H158,"SB",J16:J158)</f>
        <v>2271.5</v>
      </c>
      <c r="K166" s="437">
        <f>SUMIF(H16:H158,"SB",K16:K158)</f>
        <v>2590.1</v>
      </c>
      <c r="L166" s="424">
        <f>SUMIF(H16:H158,"SB",L16:L158)</f>
        <v>1187.3999999999999</v>
      </c>
      <c r="M166" s="21"/>
      <c r="N166" s="1"/>
      <c r="O166" s="1"/>
      <c r="P166" s="1"/>
      <c r="Q166" s="1"/>
    </row>
    <row r="167" spans="1:29" s="44" customFormat="1" ht="15" customHeight="1" x14ac:dyDescent="0.3">
      <c r="A167" s="878" t="s">
        <v>147</v>
      </c>
      <c r="B167" s="879"/>
      <c r="C167" s="879"/>
      <c r="D167" s="879"/>
      <c r="E167" s="879"/>
      <c r="F167" s="879"/>
      <c r="G167" s="879"/>
      <c r="H167" s="880"/>
      <c r="I167" s="170">
        <f>SUMIF(H16:H158,"SB(AA)",I16:I158)</f>
        <v>504.00000000000006</v>
      </c>
      <c r="J167" s="431">
        <f>SUMIF(H16:H158,"SB(AA)",J16:J158)</f>
        <v>503.99999999999994</v>
      </c>
      <c r="K167" s="438">
        <f>SUMIF(H16:H158,"SB(AA)",K16:K158)</f>
        <v>592.20000000000005</v>
      </c>
      <c r="L167" s="425">
        <f>SUMIF(H16:H158,"SB(AA)",L16:L158)</f>
        <v>569.4</v>
      </c>
      <c r="M167" s="21"/>
      <c r="N167" s="573"/>
      <c r="O167" s="573"/>
      <c r="P167" s="573"/>
      <c r="Q167" s="1"/>
    </row>
    <row r="168" spans="1:29" s="44" customFormat="1" ht="15" customHeight="1" x14ac:dyDescent="0.3">
      <c r="A168" s="860" t="s">
        <v>51</v>
      </c>
      <c r="B168" s="861"/>
      <c r="C168" s="861"/>
      <c r="D168" s="861"/>
      <c r="E168" s="861"/>
      <c r="F168" s="861"/>
      <c r="G168" s="861"/>
      <c r="H168" s="862"/>
      <c r="I168" s="27">
        <f>SUMIF(H16:H158,"SB(VR)",I16:I158)</f>
        <v>4880</v>
      </c>
      <c r="J168" s="430">
        <f>SUMIF(H16:H158,"SB(VR)",J16:J158)</f>
        <v>4708</v>
      </c>
      <c r="K168" s="437">
        <f>SUMIF(H16:H158,"SB(VR)",K16:K158)</f>
        <v>4708</v>
      </c>
      <c r="L168" s="424">
        <f>SUMIF(H16:H158,"SB(VR)",L16:L158)</f>
        <v>4708</v>
      </c>
      <c r="M168" s="59"/>
      <c r="N168" s="573"/>
      <c r="O168" s="573"/>
      <c r="P168" s="573"/>
      <c r="Q168" s="1"/>
    </row>
    <row r="169" spans="1:29" s="44" customFormat="1" ht="15" customHeight="1" x14ac:dyDescent="0.3">
      <c r="A169" s="860" t="s">
        <v>52</v>
      </c>
      <c r="B169" s="861"/>
      <c r="C169" s="861"/>
      <c r="D169" s="861"/>
      <c r="E169" s="861"/>
      <c r="F169" s="861"/>
      <c r="G169" s="861"/>
      <c r="H169" s="862"/>
      <c r="I169" s="27">
        <f>SUMIF(H16:H158,"SB(VB)",I16:I158)</f>
        <v>103.2</v>
      </c>
      <c r="J169" s="430">
        <f>SUMIF(H16:H158,"SB(VB)",J16:J158)</f>
        <v>26.2</v>
      </c>
      <c r="K169" s="437">
        <f>SUMIF(H16:H158,"SB(VB)",K16:K158)</f>
        <v>20</v>
      </c>
      <c r="L169" s="424">
        <f>SUMIF(H16:H158,"SB(VB)",L16:L158)</f>
        <v>20</v>
      </c>
      <c r="M169" s="21"/>
      <c r="N169" s="573"/>
      <c r="O169" s="1"/>
      <c r="P169" s="1"/>
      <c r="Q169" s="1"/>
    </row>
    <row r="170" spans="1:29" s="10" customFormat="1" ht="15.75" customHeight="1" x14ac:dyDescent="0.3">
      <c r="A170" s="892" t="s">
        <v>177</v>
      </c>
      <c r="B170" s="893"/>
      <c r="C170" s="893"/>
      <c r="D170" s="893"/>
      <c r="E170" s="893"/>
      <c r="F170" s="893"/>
      <c r="G170" s="893"/>
      <c r="H170" s="894"/>
      <c r="I170" s="27">
        <f>SUMIF(H16:H158,"SB(KKP)",I16:I158)</f>
        <v>0</v>
      </c>
      <c r="J170" s="574">
        <f>SUMIF(H16:H158,"SB(KPP)",J16:J158)</f>
        <v>150</v>
      </c>
      <c r="K170" s="576">
        <f>SUMIF(H16:H158,"SB(KPP)",K16:K158)</f>
        <v>380</v>
      </c>
      <c r="L170" s="575">
        <f>SUMIF(H16:H158,"SB(KPP)",L16:L158)</f>
        <v>570</v>
      </c>
      <c r="M170" s="573"/>
      <c r="N170" s="573"/>
      <c r="O170" s="573"/>
      <c r="P170" s="573"/>
      <c r="Q170" s="573"/>
    </row>
    <row r="171" spans="1:29" s="44" customFormat="1" ht="28.05" customHeight="1" x14ac:dyDescent="0.3">
      <c r="A171" s="860" t="s">
        <v>83</v>
      </c>
      <c r="B171" s="861"/>
      <c r="C171" s="861"/>
      <c r="D171" s="861"/>
      <c r="E171" s="861"/>
      <c r="F171" s="861"/>
      <c r="G171" s="861"/>
      <c r="H171" s="862"/>
      <c r="I171" s="27">
        <f>SUMIF(H16:H158,"SB(ESA)",I16:I158)</f>
        <v>0</v>
      </c>
      <c r="J171" s="430">
        <f>SUMIF(H16:H158,"SB(ESA)",J16:J158)</f>
        <v>0</v>
      </c>
      <c r="K171" s="437">
        <f>SUMIF(H16:H158,"SB(ESA)",K16:K158)</f>
        <v>0</v>
      </c>
      <c r="L171" s="424">
        <f>SUMIF(H16:H158,"SB(ESA)",L16:L158)</f>
        <v>0</v>
      </c>
      <c r="M171" s="21"/>
      <c r="N171" s="1"/>
      <c r="O171" s="1"/>
      <c r="P171" s="1"/>
      <c r="Q171" s="1"/>
    </row>
    <row r="172" spans="1:29" s="44" customFormat="1" ht="15" customHeight="1" x14ac:dyDescent="0.3">
      <c r="A172" s="860" t="s">
        <v>116</v>
      </c>
      <c r="B172" s="861"/>
      <c r="C172" s="861"/>
      <c r="D172" s="861"/>
      <c r="E172" s="861"/>
      <c r="F172" s="861"/>
      <c r="G172" s="861"/>
      <c r="H172" s="862"/>
      <c r="I172" s="27">
        <f>SUMIF(H16:H158,"SB(ES)",I16:I158)</f>
        <v>521.30000000000007</v>
      </c>
      <c r="J172" s="430">
        <f>SUMIF(H16:H158,"SB(ES)",J16:J158)</f>
        <v>68.3</v>
      </c>
      <c r="K172" s="437">
        <f>SUMIF(H16:H158,"SB(ES)",K16:K158)</f>
        <v>0</v>
      </c>
      <c r="L172" s="424">
        <f>SUMIF(H16:H158,"SB(ES)",L16:L158)</f>
        <v>0</v>
      </c>
      <c r="M172" s="59"/>
      <c r="N172" s="1"/>
      <c r="O172" s="1"/>
      <c r="P172" s="1"/>
      <c r="Q172" s="1"/>
    </row>
    <row r="173" spans="1:29" s="44" customFormat="1" ht="15" customHeight="1" x14ac:dyDescent="0.3">
      <c r="A173" s="863" t="s">
        <v>53</v>
      </c>
      <c r="B173" s="864"/>
      <c r="C173" s="864"/>
      <c r="D173" s="864"/>
      <c r="E173" s="864"/>
      <c r="F173" s="864"/>
      <c r="G173" s="864"/>
      <c r="H173" s="865"/>
      <c r="I173" s="28">
        <f>SUMIF(H16:H158,"SB(AAL)",I16:I158)</f>
        <v>230.49999999999997</v>
      </c>
      <c r="J173" s="432">
        <f>SUMIF(H16:H158,"SB(AAL)",J16:J158)</f>
        <v>274.79999999999995</v>
      </c>
      <c r="K173" s="439">
        <f>SUMIF(H16:H158,"SB(AAL)",K16:K158)</f>
        <v>69</v>
      </c>
      <c r="L173" s="426">
        <f>SUMIF(H16:H158,"SB(AAL)",L16:L158)</f>
        <v>0</v>
      </c>
      <c r="M173" s="21"/>
      <c r="N173" s="1"/>
      <c r="O173" s="1"/>
      <c r="P173" s="1"/>
      <c r="Q173" s="1"/>
    </row>
    <row r="174" spans="1:29" s="44" customFormat="1" ht="15" customHeight="1" x14ac:dyDescent="0.3">
      <c r="A174" s="866" t="s">
        <v>119</v>
      </c>
      <c r="B174" s="867"/>
      <c r="C174" s="867"/>
      <c r="D174" s="867"/>
      <c r="E174" s="867"/>
      <c r="F174" s="867"/>
      <c r="G174" s="867"/>
      <c r="H174" s="868"/>
      <c r="I174" s="28">
        <f>SUMIF(H16:H158,"SB(ESL)",I16:I158)</f>
        <v>18.400000000000002</v>
      </c>
      <c r="J174" s="432">
        <f>SUMIF(H16:H158,"SB(ESL)",J16:J158)</f>
        <v>45.9</v>
      </c>
      <c r="K174" s="439">
        <f>SUMIF(H16:H158,"SB(ESL)",K16:K158)</f>
        <v>0</v>
      </c>
      <c r="L174" s="426">
        <f>SUMIF(H16:H158,"SB(ESL)",L16:L158)</f>
        <v>0</v>
      </c>
      <c r="M174" s="21"/>
      <c r="N174" s="1"/>
      <c r="O174" s="1"/>
      <c r="P174" s="1"/>
      <c r="Q174" s="1"/>
    </row>
    <row r="175" spans="1:29" s="44" customFormat="1" ht="15" customHeight="1" x14ac:dyDescent="0.3">
      <c r="A175" s="863" t="s">
        <v>117</v>
      </c>
      <c r="B175" s="864"/>
      <c r="C175" s="864"/>
      <c r="D175" s="864"/>
      <c r="E175" s="864"/>
      <c r="F175" s="864"/>
      <c r="G175" s="864"/>
      <c r="H175" s="865"/>
      <c r="I175" s="28">
        <f>SUMIF(H16:H158,"SB(VRL)",I16:I158)</f>
        <v>789</v>
      </c>
      <c r="J175" s="432">
        <f>SUMIF(H16:H158,"SB(VRL)",J16:J158)</f>
        <v>912.9000000000002</v>
      </c>
      <c r="K175" s="439">
        <f>SUMIF(H16:H158,"SB(VRL)",K16:K158)</f>
        <v>479.50000000000017</v>
      </c>
      <c r="L175" s="426">
        <f>SUMIF(H16:H158,"SB(VRL)",L16:L158)</f>
        <v>468.70000000000022</v>
      </c>
      <c r="M175" s="21"/>
      <c r="N175" s="1"/>
      <c r="O175" s="1"/>
      <c r="P175" s="1"/>
      <c r="Q175" s="1"/>
    </row>
    <row r="176" spans="1:29" s="44" customFormat="1" ht="15" customHeight="1" x14ac:dyDescent="0.3">
      <c r="A176" s="863" t="s">
        <v>118</v>
      </c>
      <c r="B176" s="864"/>
      <c r="C176" s="864"/>
      <c r="D176" s="864"/>
      <c r="E176" s="864"/>
      <c r="F176" s="864"/>
      <c r="G176" s="864"/>
      <c r="H176" s="865"/>
      <c r="I176" s="28">
        <f>SUMIF(H16:H158,"SB(L)",I16:I158)</f>
        <v>186</v>
      </c>
      <c r="J176" s="432">
        <f>SUMIF(H16:H158,"SB(L)",J16:J158)</f>
        <v>1225.8</v>
      </c>
      <c r="K176" s="439">
        <f>SUMIF(H16:H158,"SB(L)",K16:K158)</f>
        <v>0</v>
      </c>
      <c r="L176" s="426">
        <f>SUMIF(H16:H158,"SB(L)",L16:L158)</f>
        <v>0</v>
      </c>
      <c r="M176" s="21"/>
      <c r="N176" s="1"/>
      <c r="O176" s="1"/>
      <c r="P176" s="1"/>
      <c r="Q176" s="1"/>
    </row>
    <row r="177" spans="1:17" s="44" customFormat="1" ht="15" customHeight="1" x14ac:dyDescent="0.3">
      <c r="A177" s="863" t="s">
        <v>100</v>
      </c>
      <c r="B177" s="864"/>
      <c r="C177" s="864"/>
      <c r="D177" s="864"/>
      <c r="E177" s="864"/>
      <c r="F177" s="864"/>
      <c r="G177" s="864"/>
      <c r="H177" s="865"/>
      <c r="I177" s="28">
        <f>SUMIF(H16:H158,"SB(VBL)",I16:I158)</f>
        <v>0.1</v>
      </c>
      <c r="J177" s="432">
        <f>SUMIF(H16:H158,"SB(VBL)",J16:J158)</f>
        <v>4.0999999999999996</v>
      </c>
      <c r="K177" s="439">
        <f>SUMIF(H16:H158,"SB(VBL)",K16:K158)</f>
        <v>0</v>
      </c>
      <c r="L177" s="426">
        <f>SUMIF(H16:H158,"SB(VBL)",L16:L158)</f>
        <v>0</v>
      </c>
      <c r="M177" s="21"/>
      <c r="N177" s="1"/>
      <c r="O177" s="1"/>
      <c r="P177" s="1"/>
      <c r="Q177" s="1"/>
    </row>
    <row r="178" spans="1:17" s="44" customFormat="1" ht="15" customHeight="1" x14ac:dyDescent="0.3">
      <c r="A178" s="881" t="s">
        <v>54</v>
      </c>
      <c r="B178" s="882"/>
      <c r="C178" s="882"/>
      <c r="D178" s="882"/>
      <c r="E178" s="882"/>
      <c r="F178" s="882"/>
      <c r="G178" s="882"/>
      <c r="H178" s="883"/>
      <c r="I178" s="24">
        <f t="shared" ref="I178:L178" si="9">SUM(I179:I181)</f>
        <v>22</v>
      </c>
      <c r="J178" s="433">
        <f t="shared" ref="J178:K178" si="10">SUM(J179:J181)</f>
        <v>49.8</v>
      </c>
      <c r="K178" s="440">
        <f t="shared" si="10"/>
        <v>27.8</v>
      </c>
      <c r="L178" s="427">
        <f t="shared" si="9"/>
        <v>0</v>
      </c>
      <c r="M178" s="21"/>
      <c r="N178" s="1"/>
      <c r="O178" s="1"/>
      <c r="P178" s="1"/>
      <c r="Q178" s="1"/>
    </row>
    <row r="179" spans="1:17" s="44" customFormat="1" ht="15" customHeight="1" x14ac:dyDescent="0.3">
      <c r="A179" s="884" t="s">
        <v>55</v>
      </c>
      <c r="B179" s="885"/>
      <c r="C179" s="885"/>
      <c r="D179" s="885"/>
      <c r="E179" s="885"/>
      <c r="F179" s="885"/>
      <c r="G179" s="886"/>
      <c r="H179" s="887"/>
      <c r="I179" s="27">
        <f>SUMIF(H16:H158,"ES",I16:I158)</f>
        <v>0</v>
      </c>
      <c r="J179" s="430">
        <f>SUMIF(H16:H158,"ES",J16:J158)</f>
        <v>0</v>
      </c>
      <c r="K179" s="437">
        <f>SUMIF(H16:H158,"ES",K16:K158)</f>
        <v>0</v>
      </c>
      <c r="L179" s="424">
        <f>SUMIF(H16:H158,"ES",L16:L158)</f>
        <v>0</v>
      </c>
      <c r="M179" s="21"/>
      <c r="N179" s="1"/>
      <c r="O179" s="1"/>
      <c r="P179" s="1"/>
      <c r="Q179" s="1"/>
    </row>
    <row r="180" spans="1:17" s="44" customFormat="1" ht="15" customHeight="1" x14ac:dyDescent="0.3">
      <c r="A180" s="888" t="s">
        <v>56</v>
      </c>
      <c r="B180" s="889"/>
      <c r="C180" s="889"/>
      <c r="D180" s="889"/>
      <c r="E180" s="889"/>
      <c r="F180" s="889"/>
      <c r="G180" s="890"/>
      <c r="H180" s="891"/>
      <c r="I180" s="27">
        <f>SUMIF(H16:H158,"LRVB",I16:I158)</f>
        <v>0</v>
      </c>
      <c r="J180" s="430">
        <f>SUMIF(H16:H158,"LRVB",J16:J158)</f>
        <v>5.8</v>
      </c>
      <c r="K180" s="437">
        <f>SUMIF(H16:H158,"LRVB",K16:K158)</f>
        <v>5.8</v>
      </c>
      <c r="L180" s="424">
        <f>SUMIF(H16:H158,"LRVB",L16:L158)</f>
        <v>0</v>
      </c>
      <c r="M180" s="21"/>
      <c r="N180" s="1"/>
      <c r="O180" s="1"/>
      <c r="P180" s="1"/>
      <c r="Q180" s="1"/>
    </row>
    <row r="181" spans="1:17" s="44" customFormat="1" ht="15" customHeight="1" x14ac:dyDescent="0.3">
      <c r="A181" s="888" t="s">
        <v>57</v>
      </c>
      <c r="B181" s="889"/>
      <c r="C181" s="889"/>
      <c r="D181" s="889"/>
      <c r="E181" s="889"/>
      <c r="F181" s="889"/>
      <c r="G181" s="890"/>
      <c r="H181" s="891"/>
      <c r="I181" s="27">
        <f>SUMIF(H16:H158,"Kt",I16:I158)</f>
        <v>22</v>
      </c>
      <c r="J181" s="430">
        <f>SUMIF(H16:H158,"Kt",J16:J158)</f>
        <v>44</v>
      </c>
      <c r="K181" s="437">
        <f>SUMIF(H16:H158,"Kt",K16:K158)</f>
        <v>22</v>
      </c>
      <c r="L181" s="424">
        <f>SUMIF(H16:H158,"Kt",L16:L158)</f>
        <v>0</v>
      </c>
      <c r="M181" s="21"/>
      <c r="N181" s="1"/>
      <c r="O181" s="1"/>
      <c r="P181" s="1"/>
      <c r="Q181" s="1"/>
    </row>
    <row r="182" spans="1:17" s="44" customFormat="1" ht="15" customHeight="1" thickBot="1" x14ac:dyDescent="0.35">
      <c r="A182" s="857" t="s">
        <v>58</v>
      </c>
      <c r="B182" s="858"/>
      <c r="C182" s="858"/>
      <c r="D182" s="858"/>
      <c r="E182" s="858"/>
      <c r="F182" s="858"/>
      <c r="G182" s="858"/>
      <c r="H182" s="859"/>
      <c r="I182" s="25">
        <f>SUM(I164,I178)</f>
        <v>9034</v>
      </c>
      <c r="J182" s="441">
        <f>SUM(J164,J178)</f>
        <v>10241.299999999999</v>
      </c>
      <c r="K182" s="442">
        <f>SUM(K164,K178)</f>
        <v>8866.5999999999985</v>
      </c>
      <c r="L182" s="434">
        <f>SUM(L164,L178)</f>
        <v>7523.4999999999991</v>
      </c>
      <c r="M182" s="7"/>
    </row>
    <row r="183" spans="1:17" s="44" customFormat="1" ht="13.2" x14ac:dyDescent="0.3">
      <c r="A183" s="1"/>
      <c r="B183" s="1"/>
      <c r="C183" s="1"/>
      <c r="D183" s="1"/>
      <c r="E183" s="1"/>
      <c r="F183" s="36"/>
      <c r="G183" s="221"/>
      <c r="H183" s="222"/>
      <c r="I183" s="222"/>
      <c r="J183" s="222"/>
      <c r="K183" s="222"/>
      <c r="L183" s="222"/>
      <c r="M183" s="21"/>
      <c r="N183" s="1"/>
      <c r="O183" s="1"/>
      <c r="P183" s="1"/>
      <c r="Q183" s="1"/>
    </row>
    <row r="185" spans="1:17" x14ac:dyDescent="0.3">
      <c r="J185" s="48"/>
      <c r="K185" s="48"/>
      <c r="L185" s="48"/>
      <c r="M185" s="48"/>
    </row>
    <row r="186" spans="1:17" x14ac:dyDescent="0.3">
      <c r="M186" s="48"/>
    </row>
    <row r="187" spans="1:17" x14ac:dyDescent="0.3">
      <c r="J187" s="48"/>
      <c r="K187" s="48"/>
      <c r="L187" s="48"/>
      <c r="M187" s="48"/>
    </row>
    <row r="188" spans="1:17" x14ac:dyDescent="0.3">
      <c r="J188" s="577"/>
      <c r="K188" s="577"/>
      <c r="L188" s="577"/>
    </row>
  </sheetData>
  <mergeCells count="169">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 ref="M16:M17"/>
    <mergeCell ref="B8:B10"/>
    <mergeCell ref="C8:C10"/>
    <mergeCell ref="D8:D10"/>
    <mergeCell ref="E8:E10"/>
    <mergeCell ref="M9:M10"/>
    <mergeCell ref="I8:I10"/>
    <mergeCell ref="J8:J10"/>
    <mergeCell ref="G16:G17"/>
    <mergeCell ref="E18:E19"/>
    <mergeCell ref="G18:G19"/>
    <mergeCell ref="M18:M19"/>
    <mergeCell ref="A21:A23"/>
    <mergeCell ref="B21:B23"/>
    <mergeCell ref="C21:C23"/>
    <mergeCell ref="E21:E22"/>
    <mergeCell ref="F21:F23"/>
    <mergeCell ref="G21:G23"/>
    <mergeCell ref="A25:A27"/>
    <mergeCell ref="B25:B27"/>
    <mergeCell ref="C25:C27"/>
    <mergeCell ref="E25:E27"/>
    <mergeCell ref="G25:G27"/>
    <mergeCell ref="A28:A29"/>
    <mergeCell ref="B28:B29"/>
    <mergeCell ref="C28:C29"/>
    <mergeCell ref="E28:E29"/>
    <mergeCell ref="G28:G29"/>
    <mergeCell ref="C36:H36"/>
    <mergeCell ref="A38:A40"/>
    <mergeCell ref="B38:B40"/>
    <mergeCell ref="C38:C40"/>
    <mergeCell ref="G38:G40"/>
    <mergeCell ref="E39:E40"/>
    <mergeCell ref="A30:A31"/>
    <mergeCell ref="B30:B31"/>
    <mergeCell ref="C30:C31"/>
    <mergeCell ref="E30:E31"/>
    <mergeCell ref="G30:G31"/>
    <mergeCell ref="E32:E34"/>
    <mergeCell ref="G32:G33"/>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G83:G86"/>
    <mergeCell ref="E67:E69"/>
    <mergeCell ref="G67:G69"/>
    <mergeCell ref="E110:E111"/>
    <mergeCell ref="E98:E104"/>
    <mergeCell ref="G98:G99"/>
    <mergeCell ref="M87:M88"/>
    <mergeCell ref="M106:M108"/>
    <mergeCell ref="M89:M91"/>
    <mergeCell ref="M92:M93"/>
    <mergeCell ref="M99:M100"/>
    <mergeCell ref="G92:G93"/>
    <mergeCell ref="M81:M82"/>
    <mergeCell ref="A160:Q160"/>
    <mergeCell ref="A163:H163"/>
    <mergeCell ref="E148:E151"/>
    <mergeCell ref="G148:G149"/>
    <mergeCell ref="D152:D154"/>
    <mergeCell ref="E152:E154"/>
    <mergeCell ref="G152:G154"/>
    <mergeCell ref="C156:H156"/>
    <mergeCell ref="A162:L162"/>
    <mergeCell ref="A159:Q159"/>
    <mergeCell ref="A182:H182"/>
    <mergeCell ref="A171:H171"/>
    <mergeCell ref="A172:H172"/>
    <mergeCell ref="A173:H173"/>
    <mergeCell ref="A174:H174"/>
    <mergeCell ref="A175:H175"/>
    <mergeCell ref="A176:H176"/>
    <mergeCell ref="A164:H164"/>
    <mergeCell ref="A165:H165"/>
    <mergeCell ref="A166:H166"/>
    <mergeCell ref="A167:H167"/>
    <mergeCell ref="A168:H168"/>
    <mergeCell ref="A169:H169"/>
    <mergeCell ref="A177:H177"/>
    <mergeCell ref="A178:H178"/>
    <mergeCell ref="A179:H179"/>
    <mergeCell ref="A180:H180"/>
    <mergeCell ref="A181:H181"/>
    <mergeCell ref="A170:H170"/>
    <mergeCell ref="E127:E128"/>
    <mergeCell ref="E145:E147"/>
    <mergeCell ref="G145:G146"/>
    <mergeCell ref="A87:A109"/>
    <mergeCell ref="B87:B109"/>
    <mergeCell ref="C87:C109"/>
    <mergeCell ref="E87:E91"/>
    <mergeCell ref="G87:G91"/>
    <mergeCell ref="C142:H142"/>
    <mergeCell ref="A135:A136"/>
    <mergeCell ref="C143:Q143"/>
    <mergeCell ref="B135:B136"/>
    <mergeCell ref="C135:C136"/>
    <mergeCell ref="D92:D97"/>
    <mergeCell ref="E92:E97"/>
    <mergeCell ref="B137:B140"/>
    <mergeCell ref="C137:C140"/>
    <mergeCell ref="D137:D140"/>
    <mergeCell ref="E137:E140"/>
    <mergeCell ref="M138:M139"/>
    <mergeCell ref="E105:E108"/>
    <mergeCell ref="G105:G106"/>
    <mergeCell ref="R73:T77"/>
    <mergeCell ref="R115:T115"/>
    <mergeCell ref="A137:A140"/>
    <mergeCell ref="B157:H157"/>
    <mergeCell ref="B158:H158"/>
    <mergeCell ref="M145:M146"/>
    <mergeCell ref="M156:Q156"/>
    <mergeCell ref="M157:Q157"/>
    <mergeCell ref="M158:Q158"/>
    <mergeCell ref="M142:Q142"/>
    <mergeCell ref="E116:E117"/>
    <mergeCell ref="E130:E132"/>
    <mergeCell ref="G114:G115"/>
    <mergeCell ref="E135:E136"/>
    <mergeCell ref="M135:M136"/>
    <mergeCell ref="E118:E120"/>
    <mergeCell ref="G118:G120"/>
    <mergeCell ref="E121:E123"/>
    <mergeCell ref="G121:G123"/>
    <mergeCell ref="G130:G132"/>
    <mergeCell ref="E114:E115"/>
    <mergeCell ref="G135:G140"/>
    <mergeCell ref="G112:G113"/>
    <mergeCell ref="E124:E125"/>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2" max="16" man="1"/>
  </rowBreaks>
  <ignoredErrors>
    <ignoredError sqref="I157:L157"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Aiškinamoji lentelė</vt:lpstr>
      <vt:lpstr>'Aiškinamoji lentelė'!Print_Area</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Snieguole Kacerauskaite</cp:lastModifiedBy>
  <cp:lastPrinted>2022-01-16T18:21:41Z</cp:lastPrinted>
  <dcterms:created xsi:type="dcterms:W3CDTF">2015-10-26T14:41:47Z</dcterms:created>
  <dcterms:modified xsi:type="dcterms:W3CDTF">2022-01-16T18:21:46Z</dcterms:modified>
  <cp:contentStatus/>
</cp:coreProperties>
</file>